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Revision="true" lockStructure="true" lockWindows="true"/>
  <bookViews>
    <workbookView activeTab="0"/>
  </bookViews>
  <sheets>
    <sheet name="DADOS" r:id="rId3" sheetId="1"/>
    <sheet name="Orçamento" r:id="rId4" sheetId="2"/>
    <sheet name="Cronograma" r:id="rId5" sheetId="3"/>
    <sheet name="BDI Principal" r:id="rId6" sheetId="4"/>
    <sheet name="BDI Diferenciado" r:id="rId7" sheetId="5"/>
    <sheet name="BDI (Fator K e TRDE)" r:id="rId8" sheetId="6"/>
    <sheet name="Repositório" r:id="rId9" sheetId="7" state="veryHidden"/>
  </sheets>
</workbook>
</file>

<file path=xl/sharedStrings.xml><?xml version="1.0" encoding="utf-8"?>
<sst xmlns="http://schemas.openxmlformats.org/spreadsheetml/2006/main" count="377" uniqueCount="187">
  <si>
    <t>Prefeitura Municipal de Schroeder - SC</t>
  </si>
  <si>
    <t>SEMOB - SECRETARIA MUNICIPAL DE OBRAS E INFRAESTRUTURA URBANA</t>
  </si>
  <si>
    <t>Data do documento:</t>
  </si>
  <si>
    <t>31/08/2026</t>
  </si>
  <si>
    <t>Licitação número:</t>
  </si>
  <si>
    <t>Lote:</t>
  </si>
  <si>
    <t>Dados da licitante</t>
  </si>
  <si>
    <t>Razão social</t>
  </si>
  <si>
    <t>CNPJ:</t>
  </si>
  <si>
    <t/>
  </si>
  <si>
    <t>Telefone:</t>
  </si>
  <si>
    <t>E-Mail:</t>
  </si>
  <si>
    <t>Nome responsável:</t>
  </si>
  <si>
    <t>CPF responsável:</t>
  </si>
  <si>
    <t>Cidade licitante:</t>
  </si>
  <si>
    <t>UF licitante:</t>
  </si>
  <si>
    <t>INSTRUÇÕES DE PREENCHIMENTO DA PLANILHA</t>
  </si>
  <si>
    <t>PLANILHA DE ORÇAMENTO</t>
  </si>
  <si>
    <t>Na planilha de orçamento apresenta dois campos editáveis: Coluna de custo e a coluna de valor do material.</t>
  </si>
  <si>
    <t>A coluna de custo unitário é referente ao custo unitário de cada item.</t>
  </si>
  <si>
    <t>A coluna de material deverá ser informado quanto do valor total do item corresponde ao custo do material. Caso nenhum valor seja informado, todo o custo será considerado como custo de serviço. Ao preencher o campo de material, a planilha recalculará automaticamente o valor do custo de serviço.</t>
  </si>
  <si>
    <t>Orcamento de obra - PAVIMENTAÇÃO ASFÁLTICA RUA LEOPOLDO GORGES EST. OPP À EST. 08+16,00M</t>
  </si>
  <si>
    <t xml:space="preserve">Data: </t>
  </si>
  <si>
    <t xml:space="preserve">Empresa: </t>
  </si>
  <si>
    <t xml:space="preserve">Telefone: </t>
  </si>
  <si>
    <t xml:space="preserve">CNPJ: </t>
  </si>
  <si>
    <t xml:space="preserve">Cidade: </t>
  </si>
  <si>
    <t xml:space="preserve">UF: </t>
  </si>
  <si>
    <t>Item</t>
  </si>
  <si>
    <t>Descrição dos itens</t>
  </si>
  <si>
    <t>U.M.</t>
  </si>
  <si>
    <t>Qtde.</t>
  </si>
  <si>
    <t>Custo base R$</t>
  </si>
  <si>
    <t>%BDI/K/TRDE Base</t>
  </si>
  <si>
    <t>Preço base R$</t>
  </si>
  <si>
    <t>Custo Un. R$</t>
  </si>
  <si>
    <t>%BDI/K/TRDE</t>
  </si>
  <si>
    <t>Preço Un. R$</t>
  </si>
  <si>
    <t>Material R$</t>
  </si>
  <si>
    <t>Serviço R$</t>
  </si>
  <si>
    <t>Total Material R$</t>
  </si>
  <si>
    <t>Total Serviço R$</t>
  </si>
  <si>
    <t>Total R$</t>
  </si>
  <si>
    <t>1</t>
  </si>
  <si>
    <t>ADMINISTRAÇÃO</t>
  </si>
  <si>
    <t>Etapa</t>
  </si>
  <si>
    <t>1.1</t>
  </si>
  <si>
    <t>PLACA DE OBRA EM CHAPA DE AÇO GALVANIZADO (DIMENSÕES CONFORME MEMORIAL) - INCLUSO SARRAFO DE MADEIRA, PONTALETE, PLACA DE OBRA, PREÇO DE AÇO, CARPINTEIRO, SERVENTE, CONCRETO MAGRO.</t>
  </si>
  <si>
    <t>M2</t>
  </si>
  <si>
    <t>2</t>
  </si>
  <si>
    <t>SERVIÇOS INICIAIS E DRENAGEM</t>
  </si>
  <si>
    <t>2.1</t>
  </si>
  <si>
    <t>SERVIÇOS TOPOGRÁFICOS PARA PAVIMENTAÇÃO (LOCAÇÃO DO GREIDE E NIVELAMENTO), INCLUSIVE ACOMPANHAMENTO E NOTA DE SERVIÇOS.</t>
  </si>
  <si>
    <t>2.2</t>
  </si>
  <si>
    <t>FECHAMENTO DE BOCA DE LOBO (COM TAMPA DE CONCRETO) - BASE SINAP CÓD. 97904 (CONTAGEM DIRETA PROJETO)</t>
  </si>
  <si>
    <t>UN</t>
  </si>
  <si>
    <t>2.3</t>
  </si>
  <si>
    <t xml:space="preserve">DEMOLIÇÃO MECÂNICA DE CONCRETO ARMADO, COM ESCAVADEIRA HIDRÁULICA COM MARTELO HIDRÁULICO E RETIRADA DE CAMADA ASFÁLTICA - SEM REAPROVEITAMENTO </t>
  </si>
  <si>
    <t>M³</t>
  </si>
  <si>
    <t>2.4</t>
  </si>
  <si>
    <t>TRANSPORTE COM CAMINHÃO BASCULANTE DE 10 M³ - RODOVIA PAVIMENTADA</t>
  </si>
  <si>
    <t>TKM</t>
  </si>
  <si>
    <t>2.5</t>
  </si>
  <si>
    <t>REMOÇÃO DE RAÍZES REMANESCENTES DE ÁRVORE</t>
  </si>
  <si>
    <t>2.6</t>
  </si>
  <si>
    <t>ESCAVAÇÃO, CARGA DE MATERIAL DE 1ª CATEGORIA PARA BOTA FORA, COM TRATOR E CAÇAMBA 6 M³. ACRESCIDO 30% DE ÍNDICE DE EMPOLAMENTO DO MATERIAL</t>
  </si>
  <si>
    <t>M3</t>
  </si>
  <si>
    <t>2.7</t>
  </si>
  <si>
    <t>2.8</t>
  </si>
  <si>
    <t>PREPARO DE FUNDO DE VALA COM LARGURA MAIOR OU IGUAL A 1,5 M E MENOR QUE 2,5 M, COM CAMADA DE BRITA, LANÇAMENTO MECANIZADO. AF_01/2026</t>
  </si>
  <si>
    <t>2.9</t>
  </si>
  <si>
    <t>TUBO DE CONCRETO PARA REDES COLETORAS DE ÁGUAS PLUVIAIS, DIÂMETRO DE 600 MM, JUNTA RÍGIDA, INSTALADO EM LOCAL COM BAIXO NÍVEL DE INTERFERÊNCIAS - FORNECIMENTO E ASSENTAMENTO. AF_03/2024</t>
  </si>
  <si>
    <t>M</t>
  </si>
  <si>
    <t>2.10</t>
  </si>
  <si>
    <t>ESCAVAÇÃO, CARGA E COMPACTAÇÃO DE MATERIAL DE 1ª CATEGORIA (INSUMO
FORNECIDO PELO MUNICÍPIO DE SCHROEDER)</t>
  </si>
  <si>
    <t>2.11</t>
  </si>
  <si>
    <t>ESPALHAMENTO DE MATERIAL DE 1ª CATEGORIA COM TRATOR DE ESTEIRAS</t>
  </si>
  <si>
    <t>2.12</t>
  </si>
  <si>
    <t>2.13</t>
  </si>
  <si>
    <t>GRELHA DE FERRO FUNDIDO SIMPLES COM REQUADRO, ASSENTAMENTO EM ARGAMASSA CIMENTO/AREIA 1:4 (DIMENSÕES CONFORME PROJETO) - FORNECIMENTO E INSTALAÇÃO</t>
  </si>
  <si>
    <t>2.14</t>
  </si>
  <si>
    <t>CAIXA COLETORA EM BLOCOS DE CONCRETO, ACABAMENTO INTERNO EM CHAPISCO, SOBRE LASTRO DE CONCRETO 10CM;</t>
  </si>
  <si>
    <t>2.15</t>
  </si>
  <si>
    <t>CAIXA ENTERRADA HIDRÁULICA RETANGULAR EM ALVENARIA COM TIJOLOS CERÂMICOS MACIÇOS, DIMENSÕES INTERNAS: 1X1X0,6 M PARA REDE DE ESGOTO. AF_12/2020</t>
  </si>
  <si>
    <t>3</t>
  </si>
  <si>
    <t>EXECUÇÃO DA SUB BASE E/OU SUB LEITO</t>
  </si>
  <si>
    <t>3.1</t>
  </si>
  <si>
    <t>ESCAVAÇÃO E CARGA DE SOLOS INSERVÍVEIS NAS PISTAS PARA BOTA FORA, DMT&lt;200M, ACRESCIDO 30% DE ÍNDICE DE EMPOLAMENTO DO MATERIAL (REFERENTE AO NIVELAMENTO DA VIA, PROFUNDIDADE DE 10CM E CORTE DE TALUDE CONFORME PROJETO)</t>
  </si>
  <si>
    <t>3.2</t>
  </si>
  <si>
    <t>3.3</t>
  </si>
  <si>
    <t>ESCAVAÇÃO, CARGA E COMPACTAÇÃO DE MATERIAL DE 1ª CATEGORIA, INCLUSO
CAMINHÃO PIPA, ROLO COMPACTADOR E MOTONIVELADORA (O INSUMO SERÁ
FORNECIDO PELO MUNICÍPIO</t>
  </si>
  <si>
    <t>3.4</t>
  </si>
  <si>
    <t>3.5</t>
  </si>
  <si>
    <t>ESPALHAMENTO DE MATERIAL COM TRATOR DE ESTEIRAS. AF_09/2024</t>
  </si>
  <si>
    <t>3.6</t>
  </si>
  <si>
    <t>REGULARIZAÇÃO DO SUBLEITO - 100% PROCTOR INTERMEDIÁRIO</t>
  </si>
  <si>
    <t>M²</t>
  </si>
  <si>
    <t>3.7</t>
  </si>
  <si>
    <t>ENSAIO DE DETERMINAÇÃO DE DEFLEXÕES PELA VIGA BENKELMAN - ESTAÇÕES DE ENSAIO A CADA 20 M POR FAIXA - EXCETO CALIBRAÇÃO DE INÍCIO DE CAMPANHA</t>
  </si>
  <si>
    <t>KM</t>
  </si>
  <si>
    <t>4</t>
  </si>
  <si>
    <t>EXECUÇÃO DA BASE</t>
  </si>
  <si>
    <t>4.1</t>
  </si>
  <si>
    <t>BASE OU SUB-BASE DE BRITA GRADUADA COM BRITA PRODUZIDA - 100% PROCTOR MODIFICADO</t>
  </si>
  <si>
    <t>4.2</t>
  </si>
  <si>
    <t>TRANSPORTE COM CAMINHÃO BASCULANTE DE 14 M³ - RODOVIA PAVIMENTADA</t>
  </si>
  <si>
    <t>4.3</t>
  </si>
  <si>
    <t>5</t>
  </si>
  <si>
    <t>PAVIMENTAÇÃO</t>
  </si>
  <si>
    <t>5.1</t>
  </si>
  <si>
    <t>IMPRIMAÇÃO COM EMULSÃO ASFÁLTICA</t>
  </si>
  <si>
    <t>5.2</t>
  </si>
  <si>
    <t>EMULSÃO ASFÁLTICA PARA IMPRIMAÇÃO EAI - BINÔMIO AQUISIÇÃO+TRANSPORTE REF. ANP</t>
  </si>
  <si>
    <t>T</t>
  </si>
  <si>
    <t>5.3</t>
  </si>
  <si>
    <t>PINTURA DE LIGAÇÃO</t>
  </si>
  <si>
    <t>5.4</t>
  </si>
  <si>
    <t>EMULSÃO ASFÁLTICA RR-2C - BINÔMIO AQUISIÇÃO+TRANSPORTE REF. ANP</t>
  </si>
  <si>
    <t>5.5</t>
  </si>
  <si>
    <t>EXECUÇÃO DE PAVIMENTO COM APLICAÇÃO DE CONCRETO ASFÁLTICO, CAMADA DE ROLAMENTO - EXCLUSIVE CARGA E TRANSPORTE. AF_10/2025</t>
  </si>
  <si>
    <t>5.6</t>
  </si>
  <si>
    <t>6</t>
  </si>
  <si>
    <t>PASSEIOS - GUIA DE MEIO FIO E CALÇADAS</t>
  </si>
  <si>
    <t>6.1</t>
  </si>
  <si>
    <t>FORNECIMENTO E ASSENTAMENTO DE GUIA MEIO FIO, CONFECCIONADA EM CONCRETO PRÉ-FABRICADO, DIMENSÕES 65X10X25CM (COMPRIMENTO XBASE SUPERIOR X ALTURA</t>
  </si>
  <si>
    <t>6.2</t>
  </si>
  <si>
    <t>EXECUÇÃO DE PASSEIO EM PISO INTERTRAVADO EM CONCRETO, COM BLOCO RETANGULAR COR NATURAL DE 20 X 10 CM, ESPESSURA 6 CM. AF_12/2015 (INCLUSIVE FORNECIMENTO E ESPALHAMENTO DE PÓ DE PEDRA/AREIA P/ NIVELAMENTO E/OU ASSENTAMENTO (E = 3 CM) E DE AREIA PARA REJUNTE (E JUNTAS  5 MM) - (CALCETEIRO, SERVENTE, PLACA VIBRATÓRIA, CORTADOR DE PISO, ETC).</t>
  </si>
  <si>
    <t>6.3</t>
  </si>
  <si>
    <t>FORNECIMENTO E EXECUÇÃO DE PASSEIO EM PISO INTERTRAVADO EM CONCRETO, PISO PODOTÁTIL (ALERTA/DIRECIONAL), NA COR VERMELHA, COM BLOCO RETANGULAR COLORIDO DE 20 X 10 CM, ESPESSURA 6 CM. AF_12/2015, (FORNECIMENTO E ESPALHAMENTO DE PÓ DE PEDRA/AREIA P/ NIVELAMENTO E OU ASSENTAMENTO (E = 3 CM) E DE AREIA P/ REJUNTE (E JUNTAS ? 5 MM) - (CALCETEIRO, SERVENTE, PLACA VIBRATÓRIA, CORTADOR DE PISO, ETC).</t>
  </si>
  <si>
    <t>6.4</t>
  </si>
  <si>
    <t>LASTRO COM MATERIAL GRANULAR (PÓ DE BRITA), APLICADO SOBRE SOLO, ESPESSURA DE 5CM. INCLUSO PLACA VIBRATÓRIA, PARA EXECUÇÃO DO PASSEIO - BASE SINAP CÓD. 96624</t>
  </si>
  <si>
    <t>6.5</t>
  </si>
  <si>
    <t>ASSENTAMENTO DE GUIA (MEIO-FIO), CONFECCIONADA EM CONCRETO PRÉ-
FABRICADO, DIMENSÕES 80X08X08X25 CM (COMPRIMENTO X BASE INFERIOR X BASE
SUPERIOR X ALTURA). MEIO FIO PARA CONTENÇÃO CALÇADA. AF_01/2024</t>
  </si>
  <si>
    <t>7</t>
  </si>
  <si>
    <t>SINALIZAÇÃO VIARIA (HORIZONTAL E VERTICAL)</t>
  </si>
  <si>
    <t>7.1</t>
  </si>
  <si>
    <t>SINALIZAÇÃO HORIZONTAL - PINTURA DE FAIXA COM TINTA ACRÍLICA - ESPESSURA DE 0,4 MM</t>
  </si>
  <si>
    <t>7.2</t>
  </si>
  <si>
    <t>PLACA DE REGULAMENTAÇÃO EM AÇO D = 0,60 M - PELÍCULA RETRORREFLETIVA TIPO I + SI - FORNECIMENTO E IMPLANTAÇÃO</t>
  </si>
  <si>
    <t>7.3</t>
  </si>
  <si>
    <t>SUPORTE METÁLICO GALVANIZADO PARA PLACA DE ADVERTÊNCIA OU REGULAMENTAÇÃO - LADO OU DIÂMETRO DE 0,60 M - FORNECIMENTO E IMPLANTAÇÃO</t>
  </si>
  <si>
    <t>Valor total R$</t>
  </si>
  <si>
    <t>Itens com 'Custo Un. R$' na cor azul são de contrapartida do município, por isso seu custo deve permanecer zero!</t>
  </si>
  <si>
    <t>Itens com 'Custo Un. R$' na cor amarela serão executados pela empresa contratante!</t>
  </si>
  <si>
    <t>% Mês 1</t>
  </si>
  <si>
    <t>R$ Mês 1</t>
  </si>
  <si>
    <t>% Mês 2</t>
  </si>
  <si>
    <t>R$ Mês 2</t>
  </si>
  <si>
    <t>% Mês 3</t>
  </si>
  <si>
    <t>R$ Mês 3</t>
  </si>
  <si>
    <t>% Total</t>
  </si>
  <si>
    <t>R$ Total</t>
  </si>
  <si>
    <t>Totais cronograma</t>
  </si>
  <si>
    <t>1º quartil</t>
  </si>
  <si>
    <t>3º quartil</t>
  </si>
  <si>
    <t>Proposto</t>
  </si>
  <si>
    <t>Identificação</t>
  </si>
  <si>
    <t>AC</t>
  </si>
  <si>
    <t>Administração Central</t>
  </si>
  <si>
    <t>S+G</t>
  </si>
  <si>
    <t>Seguro e Garantia</t>
  </si>
  <si>
    <t>R</t>
  </si>
  <si>
    <t>Risco</t>
  </si>
  <si>
    <t>DF</t>
  </si>
  <si>
    <t>Despesas Financeiras</t>
  </si>
  <si>
    <t>L</t>
  </si>
  <si>
    <t>Lucro</t>
  </si>
  <si>
    <t>I*</t>
  </si>
  <si>
    <t>Tributos *</t>
  </si>
  <si>
    <t>Total</t>
  </si>
  <si>
    <t>PIS e COFINS</t>
  </si>
  <si>
    <t>Alíquota ISS</t>
  </si>
  <si>
    <t>Base de cálculo</t>
  </si>
  <si>
    <t>ISS Aplicável</t>
  </si>
  <si>
    <t>Cont. Prev. s/Rec.Bruta</t>
  </si>
  <si>
    <t>K1=</t>
  </si>
  <si>
    <t>Encargos sociais incidentes sobre a mão de obra</t>
  </si>
  <si>
    <t>k2=</t>
  </si>
  <si>
    <t>Administração central (overhead)</t>
  </si>
  <si>
    <t>k3=</t>
  </si>
  <si>
    <t>Margem bruta</t>
  </si>
  <si>
    <t>k4=</t>
  </si>
  <si>
    <t>Impostos (PIS + COFINS + ISS)</t>
  </si>
  <si>
    <t>K</t>
  </si>
  <si>
    <t>{[(1+k1+k2)(1+k3)]/(1-k4)}</t>
  </si>
  <si>
    <t>TRDE</t>
  </si>
  <si>
    <t>[(1+k3)/(1-k4)]</t>
  </si>
</sst>
</file>

<file path=xl/styles.xml><?xml version="1.0" encoding="utf-8"?>
<styleSheet xmlns="http://schemas.openxmlformats.org/spreadsheetml/2006/main">
  <numFmts count="9">
    <numFmt numFmtId="165" formatCode="00 000 000 0000 00"/>
    <numFmt numFmtId="166" formatCode="00 000 0000 00"/>
    <numFmt numFmtId="167" formatCode="(##) ####-####"/>
    <numFmt numFmtId="168" formatCode="(000) 0000-0000"/>
    <numFmt numFmtId="169" formatCode="dd/mm/yyyy"/>
    <numFmt numFmtId="170" formatCode="#,##0.0000"/>
    <numFmt numFmtId="171" formatCode="#,####0.00"/>
    <numFmt numFmtId="172" formatCode="#,####0.0000"/>
    <numFmt numFmtId="173" formatCode="#,##0.00##"/>
  </numFmts>
  <fonts count="1100">
    <font>
      <sz val="11.0"/>
      <color indexed="8"/>
      <name val="Calibri"/>
      <family val="2"/>
      <scheme val="minor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  <color indexed="8"/>
    </font>
  </fonts>
  <fills count="11">
    <fill>
      <patternFill patternType="none"/>
    </fill>
    <fill>
      <patternFill patternType="darkGray"/>
    </fill>
    <fill>
      <patternFill>
        <fgColor rgb="FFFF64"/>
      </patternFill>
    </fill>
    <fill>
      <patternFill patternType="solid">
        <fgColor rgb="FFFF64"/>
      </patternFill>
    </fill>
    <fill>
      <patternFill>
        <fgColor rgb="C0C0C0"/>
      </patternFill>
    </fill>
    <fill>
      <patternFill patternType="solid">
        <fgColor rgb="C0C0C0"/>
      </patternFill>
    </fill>
    <fill>
      <patternFill patternType="solid">
        <fgColor rgb="C0C0C0"/>
        <bgColor indexed="22"/>
      </patternFill>
    </fill>
    <fill>
      <patternFill>
        <fgColor rgb="B0E0E6"/>
      </patternFill>
    </fill>
    <fill>
      <patternFill patternType="solid">
        <fgColor rgb="B0E0E6"/>
      </patternFill>
    </fill>
    <fill>
      <patternFill>
        <fgColor indexed="22"/>
      </patternFill>
    </fill>
    <fill>
      <patternFill patternType="solid">
        <fgColor indexed="22"/>
      </patternFill>
    </fill>
  </fills>
  <borders count="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top style="medium"/>
    </border>
    <border>
      <top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1105">
    <xf numFmtId="172" fontId="0" fillId="0" borderId="0" xfId="0" applyNumberFormat="true">
      <alignment wrapText="true"/>
    </xf>
    <xf numFmtId="0" fontId="1" fillId="0" borderId="4" xfId="0" applyBorder="true" applyFont="true">
      <alignment horizontal="center" vertical="top" wrapText="true"/>
      <protection locked="true"/>
    </xf>
    <xf numFmtId="0" fontId="2" fillId="3" borderId="4" xfId="0" applyFill="true" applyBorder="true" applyFont="true">
      <alignment vertical="top"/>
      <protection locked="false"/>
    </xf>
    <xf numFmtId="0" fontId="3" fillId="6" borderId="4" xfId="0" applyFill="true" applyBorder="true" applyFont="true">
      <alignment horizontal="center"/>
      <protection locked="true"/>
    </xf>
    <xf numFmtId="165" fontId="4" fillId="3" borderId="4" xfId="0" applyFill="true" applyBorder="true" applyNumberFormat="true" applyFont="true">
      <alignment vertical="top"/>
      <protection locked="false"/>
    </xf>
    <xf numFmtId="166" fontId="5" fillId="3" borderId="4" xfId="0" applyFill="true" applyBorder="true" applyNumberFormat="true" applyFont="true">
      <alignment vertical="top"/>
      <protection locked="false"/>
    </xf>
    <xf numFmtId="167" fontId="6" fillId="3" borderId="4" xfId="0" applyFill="true" applyBorder="true" applyNumberFormat="true" applyFont="true">
      <alignment vertical="top"/>
      <protection locked="false"/>
    </xf>
    <xf numFmtId="0" fontId="7" fillId="0" borderId="0" xfId="0" applyFont="true">
      <alignment horizontal="left" vertical="top"/>
      <protection locked="true"/>
    </xf>
    <xf numFmtId="165" fontId="8" fillId="0" borderId="0" xfId="0" applyFont="true" applyNumberFormat="true">
      <alignment horizontal="left" vertical="top"/>
      <protection locked="true"/>
    </xf>
    <xf numFmtId="168" fontId="9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0" fillId="5" borderId="0" xfId="0" applyFill="true" applyFont="true">
      <alignment horizontal="left"/>
      <protection locked="true"/>
    </xf>
    <xf numFmtId="0" fontId="11" fillId="5" borderId="4" xfId="0" applyFill="true" applyBorder="true" applyFont="true">
      <alignment horizontal="left"/>
      <protection locked="true"/>
    </xf>
    <xf numFmtId="0" fontId="12" fillId="5" borderId="4" xfId="0" applyFill="true" applyBorder="true" applyFont="true">
      <alignment horizontal="left"/>
      <protection locked="true"/>
    </xf>
    <xf numFmtId="0" fontId="13" fillId="5" borderId="4" xfId="0" applyFill="true" applyBorder="true" applyFont="true">
      <alignment horizontal="left"/>
      <protection locked="true"/>
    </xf>
    <xf numFmtId="0" fontId="14" fillId="5" borderId="4" xfId="0" applyFill="true" applyBorder="true" applyFont="true">
      <alignment horizontal="left"/>
      <protection locked="true"/>
    </xf>
    <xf numFmtId="0" fontId="15" fillId="5" borderId="4" xfId="0" applyFill="true" applyBorder="true" applyFont="true">
      <alignment horizontal="left"/>
      <protection locked="true"/>
    </xf>
    <xf numFmtId="0" fontId="16" fillId="5" borderId="4" xfId="0" applyFill="true" applyBorder="true" applyFont="true">
      <alignment horizontal="left"/>
      <protection locked="true"/>
    </xf>
    <xf numFmtId="0" fontId="17" fillId="5" borderId="4" xfId="0" applyFill="true" applyBorder="true" applyFont="true">
      <alignment horizontal="left"/>
      <protection locked="true"/>
    </xf>
    <xf numFmtId="0" fontId="18" fillId="5" borderId="4" xfId="0" applyFill="true" applyBorder="true" applyFont="true">
      <alignment horizontal="left"/>
      <protection locked="true"/>
    </xf>
    <xf numFmtId="0" fontId="19" fillId="5" borderId="4" xfId="0" applyFill="true" applyBorder="true" applyFont="true">
      <alignment horizontal="left"/>
      <protection locked="true"/>
    </xf>
    <xf numFmtId="0" fontId="20" fillId="5" borderId="4" xfId="0" applyFill="true" applyBorder="true" applyFont="true">
      <alignment horizontal="left"/>
      <protection locked="true"/>
    </xf>
    <xf numFmtId="0" fontId="21" fillId="5" borderId="4" xfId="0" applyFill="true" applyBorder="true" applyFont="true">
      <alignment horizontal="left"/>
      <protection locked="true"/>
    </xf>
    <xf numFmtId="0" fontId="22" fillId="5" borderId="4" xfId="0" applyFill="true" applyBorder="true" applyFont="true">
      <alignment horizontal="left"/>
      <protection locked="true"/>
    </xf>
    <xf numFmtId="4" fontId="23" fillId="5" borderId="4" xfId="0" applyFill="true" applyBorder="true" applyFont="true" applyNumberFormat="true">
      <alignment horizontal="right"/>
      <protection locked="true"/>
    </xf>
    <xf numFmtId="4" fontId="24" fillId="5" borderId="4" xfId="0" applyFill="true" applyBorder="true" applyFont="true" applyNumberFormat="true">
      <alignment horizontal="right"/>
      <protection locked="true"/>
    </xf>
    <xf numFmtId="4" fontId="25" fillId="5" borderId="4" xfId="0" applyFill="true" applyBorder="true" applyFont="true" applyNumberFormat="true">
      <alignment horizontal="right"/>
      <protection locked="true"/>
    </xf>
    <xf numFmtId="0" fontId="26" fillId="0" borderId="0" xfId="0" applyFont="true"/>
    <xf numFmtId="0" fontId="27" fillId="0" borderId="4" xfId="0" applyBorder="true" applyFont="true">
      <alignment horizontal="left" vertical="top"/>
      <protection locked="true"/>
    </xf>
    <xf numFmtId="0" fontId="28" fillId="0" borderId="4" xfId="0" applyBorder="true" applyFont="true">
      <alignment horizontal="left" vertical="top" wrapText="true"/>
      <protection locked="true"/>
    </xf>
    <xf numFmtId="0" fontId="29" fillId="0" borderId="4" xfId="0" applyBorder="true" applyFont="true">
      <alignment horizontal="center" vertical="top"/>
      <protection locked="true"/>
    </xf>
    <xf numFmtId="170" fontId="30" fillId="0" borderId="4" xfId="0" applyBorder="true" applyFont="true" applyNumberFormat="true">
      <alignment horizontal="right" vertical="top"/>
      <protection locked="true"/>
    </xf>
    <xf numFmtId="171" fontId="31" fillId="0" borderId="4" xfId="0" applyBorder="true" applyFont="true" applyNumberFormat="true">
      <alignment horizontal="right" vertical="top"/>
      <protection locked="true"/>
    </xf>
    <xf numFmtId="171" fontId="32" fillId="0" borderId="4" xfId="0" applyBorder="true" applyFont="true" applyNumberFormat="true">
      <alignment horizontal="right" vertical="top"/>
      <protection locked="true"/>
    </xf>
    <xf numFmtId="171" fontId="33" fillId="0" borderId="4" xfId="0" applyBorder="true" applyFont="true" applyNumberFormat="true">
      <alignment horizontal="right" vertical="top"/>
      <protection locked="true"/>
    </xf>
    <xf numFmtId="172" fontId="34" fillId="3" borderId="4" xfId="0" applyFill="true" applyBorder="true" applyFont="true" applyNumberFormat="true">
      <alignment vertical="top" horizontal="right"/>
      <protection locked="false"/>
    </xf>
    <xf numFmtId="173" fontId="35" fillId="0" borderId="4" xfId="0" applyBorder="true" applyFont="true" applyNumberFormat="true">
      <alignment horizontal="right" vertical="top"/>
      <protection locked="true"/>
    </xf>
    <xf numFmtId="4" fontId="36" fillId="0" borderId="4" xfId="0" applyBorder="true" applyFont="true" applyNumberFormat="true">
      <alignment horizontal="right" vertical="top"/>
      <protection locked="true"/>
    </xf>
    <xf numFmtId="172" fontId="37" fillId="3" borderId="4" xfId="0" applyFill="true" applyBorder="true" applyFont="true" applyNumberFormat="true">
      <alignment vertical="top" horizontal="right"/>
      <protection locked="false"/>
    </xf>
    <xf numFmtId="171" fontId="38" fillId="0" borderId="4" xfId="0" applyBorder="true" applyFont="true" applyNumberFormat="true">
      <alignment horizontal="right" vertical="top"/>
      <protection locked="true"/>
    </xf>
    <xf numFmtId="171" fontId="39" fillId="0" borderId="4" xfId="0" applyBorder="true" applyFont="true" applyNumberFormat="true">
      <alignment horizontal="right" vertical="top"/>
      <protection locked="true"/>
    </xf>
    <xf numFmtId="171" fontId="40" fillId="0" borderId="4" xfId="0" applyBorder="true" applyFont="true" applyNumberFormat="true">
      <alignment horizontal="right" vertical="top"/>
      <protection locked="true"/>
    </xf>
    <xf numFmtId="4" fontId="41" fillId="0" borderId="4" xfId="0" applyBorder="true" applyFont="true" applyNumberFormat="true">
      <alignment horizontal="right" vertical="top"/>
      <protection locked="true"/>
    </xf>
    <xf numFmtId="0" fontId="42" fillId="0" borderId="0" xfId="0" applyFont="true"/>
    <xf numFmtId="0" fontId="43" fillId="5" borderId="4" xfId="0" applyFill="true" applyBorder="true" applyFont="true">
      <alignment horizontal="left"/>
      <protection locked="true"/>
    </xf>
    <xf numFmtId="0" fontId="44" fillId="5" borderId="4" xfId="0" applyFill="true" applyBorder="true" applyFont="true">
      <alignment horizontal="left"/>
      <protection locked="true"/>
    </xf>
    <xf numFmtId="0" fontId="45" fillId="5" borderId="4" xfId="0" applyFill="true" applyBorder="true" applyFont="true">
      <alignment horizontal="left"/>
      <protection locked="true"/>
    </xf>
    <xf numFmtId="0" fontId="46" fillId="5" borderId="4" xfId="0" applyFill="true" applyBorder="true" applyFont="true">
      <alignment horizontal="left"/>
      <protection locked="true"/>
    </xf>
    <xf numFmtId="0" fontId="47" fillId="5" borderId="4" xfId="0" applyFill="true" applyBorder="true" applyFont="true">
      <alignment horizontal="left"/>
      <protection locked="true"/>
    </xf>
    <xf numFmtId="0" fontId="48" fillId="5" borderId="4" xfId="0" applyFill="true" applyBorder="true" applyFont="true">
      <alignment horizontal="left"/>
      <protection locked="true"/>
    </xf>
    <xf numFmtId="0" fontId="49" fillId="5" borderId="4" xfId="0" applyFill="true" applyBorder="true" applyFont="true">
      <alignment horizontal="left"/>
      <protection locked="true"/>
    </xf>
    <xf numFmtId="0" fontId="50" fillId="5" borderId="4" xfId="0" applyFill="true" applyBorder="true" applyFont="true">
      <alignment horizontal="left"/>
      <protection locked="true"/>
    </xf>
    <xf numFmtId="0" fontId="51" fillId="5" borderId="4" xfId="0" applyFill="true" applyBorder="true" applyFont="true">
      <alignment horizontal="left"/>
      <protection locked="true"/>
    </xf>
    <xf numFmtId="0" fontId="52" fillId="5" borderId="4" xfId="0" applyFill="true" applyBorder="true" applyFont="true">
      <alignment horizontal="left"/>
      <protection locked="true"/>
    </xf>
    <xf numFmtId="0" fontId="53" fillId="5" borderId="4" xfId="0" applyFill="true" applyBorder="true" applyFont="true">
      <alignment horizontal="left"/>
      <protection locked="true"/>
    </xf>
    <xf numFmtId="0" fontId="54" fillId="5" borderId="4" xfId="0" applyFill="true" applyBorder="true" applyFont="true">
      <alignment horizontal="left"/>
      <protection locked="true"/>
    </xf>
    <xf numFmtId="4" fontId="55" fillId="5" borderId="4" xfId="0" applyFill="true" applyBorder="true" applyFont="true" applyNumberFormat="true">
      <alignment horizontal="right"/>
      <protection locked="true"/>
    </xf>
    <xf numFmtId="4" fontId="56" fillId="5" borderId="4" xfId="0" applyFill="true" applyBorder="true" applyFont="true" applyNumberFormat="true">
      <alignment horizontal="right"/>
      <protection locked="true"/>
    </xf>
    <xf numFmtId="4" fontId="57" fillId="5" borderId="4" xfId="0" applyFill="true" applyBorder="true" applyFont="true" applyNumberFormat="true">
      <alignment horizontal="right"/>
      <protection locked="true"/>
    </xf>
    <xf numFmtId="0" fontId="58" fillId="0" borderId="0" xfId="0" applyFont="true"/>
    <xf numFmtId="0" fontId="59" fillId="0" borderId="4" xfId="0" applyBorder="true" applyFont="true">
      <alignment horizontal="left" vertical="top"/>
      <protection locked="true"/>
    </xf>
    <xf numFmtId="0" fontId="60" fillId="0" borderId="4" xfId="0" applyBorder="true" applyFont="true">
      <alignment horizontal="left" vertical="top" wrapText="true"/>
      <protection locked="true"/>
    </xf>
    <xf numFmtId="0" fontId="61" fillId="0" borderId="4" xfId="0" applyBorder="true" applyFont="true">
      <alignment horizontal="center" vertical="top"/>
      <protection locked="true"/>
    </xf>
    <xf numFmtId="170" fontId="62" fillId="0" borderId="4" xfId="0" applyBorder="true" applyFont="true" applyNumberFormat="true">
      <alignment horizontal="right" vertical="top"/>
      <protection locked="true"/>
    </xf>
    <xf numFmtId="171" fontId="63" fillId="0" borderId="4" xfId="0" applyBorder="true" applyFont="true" applyNumberFormat="true">
      <alignment horizontal="right" vertical="top"/>
      <protection locked="true"/>
    </xf>
    <xf numFmtId="171" fontId="64" fillId="0" borderId="4" xfId="0" applyBorder="true" applyFont="true" applyNumberFormat="true">
      <alignment horizontal="right" vertical="top"/>
      <protection locked="true"/>
    </xf>
    <xf numFmtId="171" fontId="65" fillId="0" borderId="4" xfId="0" applyBorder="true" applyFont="true" applyNumberFormat="true">
      <alignment horizontal="right" vertical="top"/>
      <protection locked="true"/>
    </xf>
    <xf numFmtId="172" fontId="66" fillId="3" borderId="4" xfId="0" applyFill="true" applyBorder="true" applyFont="true" applyNumberFormat="true">
      <alignment vertical="top" horizontal="right"/>
      <protection locked="false"/>
    </xf>
    <xf numFmtId="173" fontId="67" fillId="0" borderId="4" xfId="0" applyBorder="true" applyFont="true" applyNumberFormat="true">
      <alignment horizontal="right" vertical="top"/>
      <protection locked="true"/>
    </xf>
    <xf numFmtId="4" fontId="68" fillId="0" borderId="4" xfId="0" applyBorder="true" applyFont="true" applyNumberFormat="true">
      <alignment horizontal="right" vertical="top"/>
      <protection locked="true"/>
    </xf>
    <xf numFmtId="172" fontId="69" fillId="3" borderId="4" xfId="0" applyFill="true" applyBorder="true" applyFont="true" applyNumberFormat="true">
      <alignment vertical="top" horizontal="right"/>
      <protection locked="false"/>
    </xf>
    <xf numFmtId="171" fontId="70" fillId="0" borderId="4" xfId="0" applyBorder="true" applyFont="true" applyNumberFormat="true">
      <alignment horizontal="right" vertical="top"/>
      <protection locked="true"/>
    </xf>
    <xf numFmtId="171" fontId="71" fillId="0" borderId="4" xfId="0" applyBorder="true" applyFont="true" applyNumberFormat="true">
      <alignment horizontal="right" vertical="top"/>
      <protection locked="true"/>
    </xf>
    <xf numFmtId="171" fontId="72" fillId="0" borderId="4" xfId="0" applyBorder="true" applyFont="true" applyNumberFormat="true">
      <alignment horizontal="right" vertical="top"/>
      <protection locked="true"/>
    </xf>
    <xf numFmtId="4" fontId="73" fillId="0" borderId="4" xfId="0" applyBorder="true" applyFont="true" applyNumberFormat="true">
      <alignment horizontal="right" vertical="top"/>
      <protection locked="true"/>
    </xf>
    <xf numFmtId="0" fontId="74" fillId="0" borderId="0" xfId="0" applyFont="true"/>
    <xf numFmtId="0" fontId="75" fillId="0" borderId="4" xfId="0" applyBorder="true" applyFont="true">
      <alignment horizontal="left" vertical="top"/>
      <protection locked="true"/>
    </xf>
    <xf numFmtId="0" fontId="76" fillId="0" borderId="4" xfId="0" applyBorder="true" applyFont="true">
      <alignment horizontal="left" vertical="top" wrapText="true"/>
      <protection locked="true"/>
    </xf>
    <xf numFmtId="0" fontId="77" fillId="0" borderId="4" xfId="0" applyBorder="true" applyFont="true">
      <alignment horizontal="center" vertical="top"/>
      <protection locked="true"/>
    </xf>
    <xf numFmtId="170" fontId="78" fillId="0" borderId="4" xfId="0" applyBorder="true" applyFont="true" applyNumberFormat="true">
      <alignment horizontal="right" vertical="top"/>
      <protection locked="true"/>
    </xf>
    <xf numFmtId="171" fontId="79" fillId="0" borderId="4" xfId="0" applyBorder="true" applyFont="true" applyNumberFormat="true">
      <alignment horizontal="right" vertical="top"/>
      <protection locked="true"/>
    </xf>
    <xf numFmtId="171" fontId="80" fillId="0" borderId="4" xfId="0" applyBorder="true" applyFont="true" applyNumberFormat="true">
      <alignment horizontal="right" vertical="top"/>
      <protection locked="true"/>
    </xf>
    <xf numFmtId="171" fontId="81" fillId="0" borderId="4" xfId="0" applyBorder="true" applyFont="true" applyNumberFormat="true">
      <alignment horizontal="right" vertical="top"/>
      <protection locked="true"/>
    </xf>
    <xf numFmtId="172" fontId="82" fillId="3" borderId="4" xfId="0" applyFill="true" applyBorder="true" applyFont="true" applyNumberFormat="true">
      <alignment vertical="top" horizontal="right"/>
      <protection locked="false"/>
    </xf>
    <xf numFmtId="173" fontId="83" fillId="0" borderId="4" xfId="0" applyBorder="true" applyFont="true" applyNumberFormat="true">
      <alignment horizontal="right" vertical="top"/>
      <protection locked="true"/>
    </xf>
    <xf numFmtId="4" fontId="84" fillId="0" borderId="4" xfId="0" applyBorder="true" applyFont="true" applyNumberFormat="true">
      <alignment horizontal="right" vertical="top"/>
      <protection locked="true"/>
    </xf>
    <xf numFmtId="172" fontId="85" fillId="3" borderId="4" xfId="0" applyFill="true" applyBorder="true" applyFont="true" applyNumberFormat="true">
      <alignment vertical="top" horizontal="right"/>
      <protection locked="false"/>
    </xf>
    <xf numFmtId="171" fontId="86" fillId="0" borderId="4" xfId="0" applyBorder="true" applyFont="true" applyNumberFormat="true">
      <alignment horizontal="right" vertical="top"/>
      <protection locked="true"/>
    </xf>
    <xf numFmtId="171" fontId="87" fillId="0" borderId="4" xfId="0" applyBorder="true" applyFont="true" applyNumberFormat="true">
      <alignment horizontal="right" vertical="top"/>
      <protection locked="true"/>
    </xf>
    <xf numFmtId="171" fontId="88" fillId="0" borderId="4" xfId="0" applyBorder="true" applyFont="true" applyNumberFormat="true">
      <alignment horizontal="right" vertical="top"/>
      <protection locked="true"/>
    </xf>
    <xf numFmtId="4" fontId="89" fillId="0" borderId="4" xfId="0" applyBorder="true" applyFont="true" applyNumberFormat="true">
      <alignment horizontal="right" vertical="top"/>
      <protection locked="true"/>
    </xf>
    <xf numFmtId="0" fontId="90" fillId="0" borderId="0" xfId="0" applyFont="true"/>
    <xf numFmtId="0" fontId="91" fillId="0" borderId="4" xfId="0" applyBorder="true" applyFont="true">
      <alignment horizontal="left" vertical="top"/>
      <protection locked="true"/>
    </xf>
    <xf numFmtId="0" fontId="92" fillId="0" borderId="4" xfId="0" applyBorder="true" applyFont="true">
      <alignment horizontal="left" vertical="top" wrapText="true"/>
      <protection locked="true"/>
    </xf>
    <xf numFmtId="0" fontId="93" fillId="0" borderId="4" xfId="0" applyBorder="true" applyFont="true">
      <alignment horizontal="center" vertical="top"/>
      <protection locked="true"/>
    </xf>
    <xf numFmtId="170" fontId="94" fillId="0" borderId="4" xfId="0" applyBorder="true" applyFont="true" applyNumberFormat="true">
      <alignment horizontal="right" vertical="top"/>
      <protection locked="true"/>
    </xf>
    <xf numFmtId="171" fontId="95" fillId="0" borderId="4" xfId="0" applyBorder="true" applyFont="true" applyNumberFormat="true">
      <alignment horizontal="right" vertical="top"/>
      <protection locked="true"/>
    </xf>
    <xf numFmtId="171" fontId="96" fillId="0" borderId="4" xfId="0" applyBorder="true" applyFont="true" applyNumberFormat="true">
      <alignment horizontal="right" vertical="top"/>
      <protection locked="true"/>
    </xf>
    <xf numFmtId="171" fontId="97" fillId="0" borderId="4" xfId="0" applyBorder="true" applyFont="true" applyNumberFormat="true">
      <alignment horizontal="right" vertical="top"/>
      <protection locked="true"/>
    </xf>
    <xf numFmtId="172" fontId="98" fillId="3" borderId="4" xfId="0" applyFill="true" applyBorder="true" applyFont="true" applyNumberFormat="true">
      <alignment vertical="top" horizontal="right"/>
      <protection locked="false"/>
    </xf>
    <xf numFmtId="173" fontId="99" fillId="0" borderId="4" xfId="0" applyBorder="true" applyFont="true" applyNumberFormat="true">
      <alignment horizontal="right" vertical="top"/>
      <protection locked="true"/>
    </xf>
    <xf numFmtId="4" fontId="100" fillId="0" borderId="4" xfId="0" applyBorder="true" applyFont="true" applyNumberFormat="true">
      <alignment horizontal="right" vertical="top"/>
      <protection locked="true"/>
    </xf>
    <xf numFmtId="172" fontId="101" fillId="3" borderId="4" xfId="0" applyFill="true" applyBorder="true" applyFont="true" applyNumberFormat="true">
      <alignment vertical="top" horizontal="right"/>
      <protection locked="false"/>
    </xf>
    <xf numFmtId="171" fontId="102" fillId="0" borderId="4" xfId="0" applyBorder="true" applyFont="true" applyNumberFormat="true">
      <alignment horizontal="right" vertical="top"/>
      <protection locked="true"/>
    </xf>
    <xf numFmtId="171" fontId="103" fillId="0" borderId="4" xfId="0" applyBorder="true" applyFont="true" applyNumberFormat="true">
      <alignment horizontal="right" vertical="top"/>
      <protection locked="true"/>
    </xf>
    <xf numFmtId="171" fontId="104" fillId="0" borderId="4" xfId="0" applyBorder="true" applyFont="true" applyNumberFormat="true">
      <alignment horizontal="right" vertical="top"/>
      <protection locked="true"/>
    </xf>
    <xf numFmtId="4" fontId="105" fillId="0" borderId="4" xfId="0" applyBorder="true" applyFont="true" applyNumberFormat="true">
      <alignment horizontal="right" vertical="top"/>
      <protection locked="true"/>
    </xf>
    <xf numFmtId="0" fontId="106" fillId="0" borderId="0" xfId="0" applyFont="true"/>
    <xf numFmtId="0" fontId="107" fillId="0" borderId="4" xfId="0" applyBorder="true" applyFont="true">
      <alignment horizontal="left" vertical="top"/>
      <protection locked="true"/>
    </xf>
    <xf numFmtId="0" fontId="108" fillId="0" borderId="4" xfId="0" applyBorder="true" applyFont="true">
      <alignment horizontal="left" vertical="top" wrapText="true"/>
      <protection locked="true"/>
    </xf>
    <xf numFmtId="0" fontId="109" fillId="0" borderId="4" xfId="0" applyBorder="true" applyFont="true">
      <alignment horizontal="center" vertical="top"/>
      <protection locked="true"/>
    </xf>
    <xf numFmtId="170" fontId="110" fillId="0" borderId="4" xfId="0" applyBorder="true" applyFont="true" applyNumberFormat="true">
      <alignment horizontal="right" vertical="top"/>
      <protection locked="true"/>
    </xf>
    <xf numFmtId="171" fontId="111" fillId="0" borderId="4" xfId="0" applyBorder="true" applyFont="true" applyNumberFormat="true">
      <alignment horizontal="right" vertical="top"/>
      <protection locked="true"/>
    </xf>
    <xf numFmtId="171" fontId="112" fillId="0" borderId="4" xfId="0" applyBorder="true" applyFont="true" applyNumberFormat="true">
      <alignment horizontal="right" vertical="top"/>
      <protection locked="true"/>
    </xf>
    <xf numFmtId="171" fontId="113" fillId="0" borderId="4" xfId="0" applyBorder="true" applyFont="true" applyNumberFormat="true">
      <alignment horizontal="right" vertical="top"/>
      <protection locked="true"/>
    </xf>
    <xf numFmtId="172" fontId="114" fillId="3" borderId="4" xfId="0" applyFill="true" applyBorder="true" applyFont="true" applyNumberFormat="true">
      <alignment vertical="top" horizontal="right"/>
      <protection locked="false"/>
    </xf>
    <xf numFmtId="173" fontId="115" fillId="0" borderId="4" xfId="0" applyBorder="true" applyFont="true" applyNumberFormat="true">
      <alignment horizontal="right" vertical="top"/>
      <protection locked="true"/>
    </xf>
    <xf numFmtId="4" fontId="116" fillId="0" borderId="4" xfId="0" applyBorder="true" applyFont="true" applyNumberFormat="true">
      <alignment horizontal="right" vertical="top"/>
      <protection locked="true"/>
    </xf>
    <xf numFmtId="172" fontId="117" fillId="3" borderId="4" xfId="0" applyFill="true" applyBorder="true" applyFont="true" applyNumberFormat="true">
      <alignment vertical="top" horizontal="right"/>
      <protection locked="false"/>
    </xf>
    <xf numFmtId="171" fontId="118" fillId="0" borderId="4" xfId="0" applyBorder="true" applyFont="true" applyNumberFormat="true">
      <alignment horizontal="right" vertical="top"/>
      <protection locked="true"/>
    </xf>
    <xf numFmtId="171" fontId="119" fillId="0" borderId="4" xfId="0" applyBorder="true" applyFont="true" applyNumberFormat="true">
      <alignment horizontal="right" vertical="top"/>
      <protection locked="true"/>
    </xf>
    <xf numFmtId="171" fontId="120" fillId="0" borderId="4" xfId="0" applyBorder="true" applyFont="true" applyNumberFormat="true">
      <alignment horizontal="right" vertical="top"/>
      <protection locked="true"/>
    </xf>
    <xf numFmtId="4" fontId="121" fillId="0" borderId="4" xfId="0" applyBorder="true" applyFont="true" applyNumberFormat="true">
      <alignment horizontal="right" vertical="top"/>
      <protection locked="true"/>
    </xf>
    <xf numFmtId="0" fontId="122" fillId="0" borderId="0" xfId="0" applyFont="true"/>
    <xf numFmtId="0" fontId="123" fillId="0" borderId="4" xfId="0" applyBorder="true" applyFont="true">
      <alignment horizontal="left" vertical="top"/>
      <protection locked="true"/>
    </xf>
    <xf numFmtId="0" fontId="124" fillId="0" borderId="4" xfId="0" applyBorder="true" applyFont="true">
      <alignment horizontal="left" vertical="top" wrapText="true"/>
      <protection locked="true"/>
    </xf>
    <xf numFmtId="0" fontId="125" fillId="0" borderId="4" xfId="0" applyBorder="true" applyFont="true">
      <alignment horizontal="center" vertical="top"/>
      <protection locked="true"/>
    </xf>
    <xf numFmtId="170" fontId="126" fillId="0" borderId="4" xfId="0" applyBorder="true" applyFont="true" applyNumberFormat="true">
      <alignment horizontal="right" vertical="top"/>
      <protection locked="true"/>
    </xf>
    <xf numFmtId="171" fontId="127" fillId="0" borderId="4" xfId="0" applyBorder="true" applyFont="true" applyNumberFormat="true">
      <alignment horizontal="right" vertical="top"/>
      <protection locked="true"/>
    </xf>
    <xf numFmtId="171" fontId="128" fillId="0" borderId="4" xfId="0" applyBorder="true" applyFont="true" applyNumberFormat="true">
      <alignment horizontal="right" vertical="top"/>
      <protection locked="true"/>
    </xf>
    <xf numFmtId="171" fontId="129" fillId="0" borderId="4" xfId="0" applyBorder="true" applyFont="true" applyNumberFormat="true">
      <alignment horizontal="right" vertical="top"/>
      <protection locked="true"/>
    </xf>
    <xf numFmtId="172" fontId="130" fillId="3" borderId="4" xfId="0" applyFill="true" applyBorder="true" applyFont="true" applyNumberFormat="true">
      <alignment vertical="top" horizontal="right"/>
      <protection locked="false"/>
    </xf>
    <xf numFmtId="173" fontId="131" fillId="0" borderId="4" xfId="0" applyBorder="true" applyFont="true" applyNumberFormat="true">
      <alignment horizontal="right" vertical="top"/>
      <protection locked="true"/>
    </xf>
    <xf numFmtId="4" fontId="132" fillId="0" borderId="4" xfId="0" applyBorder="true" applyFont="true" applyNumberFormat="true">
      <alignment horizontal="right" vertical="top"/>
      <protection locked="true"/>
    </xf>
    <xf numFmtId="172" fontId="133" fillId="3" borderId="4" xfId="0" applyFill="true" applyBorder="true" applyFont="true" applyNumberFormat="true">
      <alignment vertical="top" horizontal="right"/>
      <protection locked="false"/>
    </xf>
    <xf numFmtId="171" fontId="134" fillId="0" borderId="4" xfId="0" applyBorder="true" applyFont="true" applyNumberFormat="true">
      <alignment horizontal="right" vertical="top"/>
      <protection locked="true"/>
    </xf>
    <xf numFmtId="171" fontId="135" fillId="0" borderId="4" xfId="0" applyBorder="true" applyFont="true" applyNumberFormat="true">
      <alignment horizontal="right" vertical="top"/>
      <protection locked="true"/>
    </xf>
    <xf numFmtId="171" fontId="136" fillId="0" borderId="4" xfId="0" applyBorder="true" applyFont="true" applyNumberFormat="true">
      <alignment horizontal="right" vertical="top"/>
      <protection locked="true"/>
    </xf>
    <xf numFmtId="4" fontId="137" fillId="0" borderId="4" xfId="0" applyBorder="true" applyFont="true" applyNumberFormat="true">
      <alignment horizontal="right" vertical="top"/>
      <protection locked="true"/>
    </xf>
    <xf numFmtId="0" fontId="138" fillId="0" borderId="0" xfId="0" applyFont="true"/>
    <xf numFmtId="0" fontId="139" fillId="0" borderId="4" xfId="0" applyBorder="true" applyFont="true">
      <alignment horizontal="left" vertical="top"/>
      <protection locked="true"/>
    </xf>
    <xf numFmtId="0" fontId="140" fillId="0" borderId="4" xfId="0" applyBorder="true" applyFont="true">
      <alignment horizontal="left" vertical="top" wrapText="true"/>
      <protection locked="true"/>
    </xf>
    <xf numFmtId="0" fontId="141" fillId="0" borderId="4" xfId="0" applyBorder="true" applyFont="true">
      <alignment horizontal="center" vertical="top"/>
      <protection locked="true"/>
    </xf>
    <xf numFmtId="170" fontId="142" fillId="0" borderId="4" xfId="0" applyBorder="true" applyFont="true" applyNumberFormat="true">
      <alignment horizontal="right" vertical="top"/>
      <protection locked="true"/>
    </xf>
    <xf numFmtId="171" fontId="143" fillId="0" borderId="4" xfId="0" applyBorder="true" applyFont="true" applyNumberFormat="true">
      <alignment horizontal="right" vertical="top"/>
      <protection locked="true"/>
    </xf>
    <xf numFmtId="171" fontId="144" fillId="0" borderId="4" xfId="0" applyBorder="true" applyFont="true" applyNumberFormat="true">
      <alignment horizontal="right" vertical="top"/>
      <protection locked="true"/>
    </xf>
    <xf numFmtId="171" fontId="145" fillId="0" borderId="4" xfId="0" applyBorder="true" applyFont="true" applyNumberFormat="true">
      <alignment horizontal="right" vertical="top"/>
      <protection locked="true"/>
    </xf>
    <xf numFmtId="172" fontId="146" fillId="3" borderId="4" xfId="0" applyFill="true" applyBorder="true" applyFont="true" applyNumberFormat="true">
      <alignment vertical="top" horizontal="right"/>
      <protection locked="false"/>
    </xf>
    <xf numFmtId="173" fontId="147" fillId="0" borderId="4" xfId="0" applyBorder="true" applyFont="true" applyNumberFormat="true">
      <alignment horizontal="right" vertical="top"/>
      <protection locked="true"/>
    </xf>
    <xf numFmtId="4" fontId="148" fillId="0" borderId="4" xfId="0" applyBorder="true" applyFont="true" applyNumberFormat="true">
      <alignment horizontal="right" vertical="top"/>
      <protection locked="true"/>
    </xf>
    <xf numFmtId="172" fontId="149" fillId="3" borderId="4" xfId="0" applyFill="true" applyBorder="true" applyFont="true" applyNumberFormat="true">
      <alignment vertical="top" horizontal="right"/>
      <protection locked="false"/>
    </xf>
    <xf numFmtId="171" fontId="150" fillId="0" borderId="4" xfId="0" applyBorder="true" applyFont="true" applyNumberFormat="true">
      <alignment horizontal="right" vertical="top"/>
      <protection locked="true"/>
    </xf>
    <xf numFmtId="171" fontId="151" fillId="0" borderId="4" xfId="0" applyBorder="true" applyFont="true" applyNumberFormat="true">
      <alignment horizontal="right" vertical="top"/>
      <protection locked="true"/>
    </xf>
    <xf numFmtId="171" fontId="152" fillId="0" borderId="4" xfId="0" applyBorder="true" applyFont="true" applyNumberFormat="true">
      <alignment horizontal="right" vertical="top"/>
      <protection locked="true"/>
    </xf>
    <xf numFmtId="4" fontId="153" fillId="0" borderId="4" xfId="0" applyBorder="true" applyFont="true" applyNumberFormat="true">
      <alignment horizontal="right" vertical="top"/>
      <protection locked="true"/>
    </xf>
    <xf numFmtId="0" fontId="154" fillId="0" borderId="0" xfId="0" applyFont="true"/>
    <xf numFmtId="0" fontId="155" fillId="0" borderId="4" xfId="0" applyBorder="true" applyFont="true">
      <alignment horizontal="left" vertical="top"/>
      <protection locked="true"/>
    </xf>
    <xf numFmtId="0" fontId="156" fillId="0" borderId="4" xfId="0" applyBorder="true" applyFont="true">
      <alignment horizontal="left" vertical="top" wrapText="true"/>
      <protection locked="true"/>
    </xf>
    <xf numFmtId="0" fontId="157" fillId="0" borderId="4" xfId="0" applyBorder="true" applyFont="true">
      <alignment horizontal="center" vertical="top"/>
      <protection locked="true"/>
    </xf>
    <xf numFmtId="170" fontId="158" fillId="0" borderId="4" xfId="0" applyBorder="true" applyFont="true" applyNumberFormat="true">
      <alignment horizontal="right" vertical="top"/>
      <protection locked="true"/>
    </xf>
    <xf numFmtId="171" fontId="159" fillId="0" borderId="4" xfId="0" applyBorder="true" applyFont="true" applyNumberFormat="true">
      <alignment horizontal="right" vertical="top"/>
      <protection locked="true"/>
    </xf>
    <xf numFmtId="171" fontId="160" fillId="0" borderId="4" xfId="0" applyBorder="true" applyFont="true" applyNumberFormat="true">
      <alignment horizontal="right" vertical="top"/>
      <protection locked="true"/>
    </xf>
    <xf numFmtId="171" fontId="161" fillId="0" borderId="4" xfId="0" applyBorder="true" applyFont="true" applyNumberFormat="true">
      <alignment horizontal="right" vertical="top"/>
      <protection locked="true"/>
    </xf>
    <xf numFmtId="172" fontId="162" fillId="3" borderId="4" xfId="0" applyFill="true" applyBorder="true" applyFont="true" applyNumberFormat="true">
      <alignment vertical="top" horizontal="right"/>
      <protection locked="false"/>
    </xf>
    <xf numFmtId="173" fontId="163" fillId="0" borderId="4" xfId="0" applyBorder="true" applyFont="true" applyNumberFormat="true">
      <alignment horizontal="right" vertical="top"/>
      <protection locked="true"/>
    </xf>
    <xf numFmtId="4" fontId="164" fillId="0" borderId="4" xfId="0" applyBorder="true" applyFont="true" applyNumberFormat="true">
      <alignment horizontal="right" vertical="top"/>
      <protection locked="true"/>
    </xf>
    <xf numFmtId="172" fontId="165" fillId="3" borderId="4" xfId="0" applyFill="true" applyBorder="true" applyFont="true" applyNumberFormat="true">
      <alignment vertical="top" horizontal="right"/>
      <protection locked="false"/>
    </xf>
    <xf numFmtId="171" fontId="166" fillId="0" borderId="4" xfId="0" applyBorder="true" applyFont="true" applyNumberFormat="true">
      <alignment horizontal="right" vertical="top"/>
      <protection locked="true"/>
    </xf>
    <xf numFmtId="171" fontId="167" fillId="0" borderId="4" xfId="0" applyBorder="true" applyFont="true" applyNumberFormat="true">
      <alignment horizontal="right" vertical="top"/>
      <protection locked="true"/>
    </xf>
    <xf numFmtId="171" fontId="168" fillId="0" borderId="4" xfId="0" applyBorder="true" applyFont="true" applyNumberFormat="true">
      <alignment horizontal="right" vertical="top"/>
      <protection locked="true"/>
    </xf>
    <xf numFmtId="4" fontId="169" fillId="0" borderId="4" xfId="0" applyBorder="true" applyFont="true" applyNumberFormat="true">
      <alignment horizontal="right" vertical="top"/>
      <protection locked="true"/>
    </xf>
    <xf numFmtId="0" fontId="170" fillId="0" borderId="0" xfId="0" applyFont="true"/>
    <xf numFmtId="0" fontId="171" fillId="0" borderId="4" xfId="0" applyBorder="true" applyFont="true">
      <alignment horizontal="left" vertical="top"/>
      <protection locked="true"/>
    </xf>
    <xf numFmtId="0" fontId="172" fillId="0" borderId="4" xfId="0" applyBorder="true" applyFont="true">
      <alignment horizontal="left" vertical="top" wrapText="true"/>
      <protection locked="true"/>
    </xf>
    <xf numFmtId="0" fontId="173" fillId="0" borderId="4" xfId="0" applyBorder="true" applyFont="true">
      <alignment horizontal="center" vertical="top"/>
      <protection locked="true"/>
    </xf>
    <xf numFmtId="170" fontId="174" fillId="0" borderId="4" xfId="0" applyBorder="true" applyFont="true" applyNumberFormat="true">
      <alignment horizontal="right" vertical="top"/>
      <protection locked="true"/>
    </xf>
    <xf numFmtId="171" fontId="175" fillId="0" borderId="4" xfId="0" applyBorder="true" applyFont="true" applyNumberFormat="true">
      <alignment horizontal="right" vertical="top"/>
      <protection locked="true"/>
    </xf>
    <xf numFmtId="171" fontId="176" fillId="0" borderId="4" xfId="0" applyBorder="true" applyFont="true" applyNumberFormat="true">
      <alignment horizontal="right" vertical="top"/>
      <protection locked="true"/>
    </xf>
    <xf numFmtId="171" fontId="177" fillId="0" borderId="4" xfId="0" applyBorder="true" applyFont="true" applyNumberFormat="true">
      <alignment horizontal="right" vertical="top"/>
      <protection locked="true"/>
    </xf>
    <xf numFmtId="172" fontId="178" fillId="3" borderId="4" xfId="0" applyFill="true" applyBorder="true" applyFont="true" applyNumberFormat="true">
      <alignment vertical="top" horizontal="right"/>
      <protection locked="false"/>
    </xf>
    <xf numFmtId="173" fontId="179" fillId="0" borderId="4" xfId="0" applyBorder="true" applyFont="true" applyNumberFormat="true">
      <alignment horizontal="right" vertical="top"/>
      <protection locked="true"/>
    </xf>
    <xf numFmtId="4" fontId="180" fillId="0" borderId="4" xfId="0" applyBorder="true" applyFont="true" applyNumberFormat="true">
      <alignment horizontal="right" vertical="top"/>
      <protection locked="true"/>
    </xf>
    <xf numFmtId="172" fontId="181" fillId="3" borderId="4" xfId="0" applyFill="true" applyBorder="true" applyFont="true" applyNumberFormat="true">
      <alignment vertical="top" horizontal="right"/>
      <protection locked="false"/>
    </xf>
    <xf numFmtId="171" fontId="182" fillId="0" borderId="4" xfId="0" applyBorder="true" applyFont="true" applyNumberFormat="true">
      <alignment horizontal="right" vertical="top"/>
      <protection locked="true"/>
    </xf>
    <xf numFmtId="171" fontId="183" fillId="0" borderId="4" xfId="0" applyBorder="true" applyFont="true" applyNumberFormat="true">
      <alignment horizontal="right" vertical="top"/>
      <protection locked="true"/>
    </xf>
    <xf numFmtId="171" fontId="184" fillId="0" borderId="4" xfId="0" applyBorder="true" applyFont="true" applyNumberFormat="true">
      <alignment horizontal="right" vertical="top"/>
      <protection locked="true"/>
    </xf>
    <xf numFmtId="4" fontId="185" fillId="0" borderId="4" xfId="0" applyBorder="true" applyFont="true" applyNumberFormat="true">
      <alignment horizontal="right" vertical="top"/>
      <protection locked="true"/>
    </xf>
    <xf numFmtId="0" fontId="186" fillId="0" borderId="0" xfId="0" applyFont="true"/>
    <xf numFmtId="0" fontId="187" fillId="0" borderId="4" xfId="0" applyBorder="true" applyFont="true">
      <alignment horizontal="left" vertical="top"/>
      <protection locked="true"/>
    </xf>
    <xf numFmtId="0" fontId="188" fillId="0" borderId="4" xfId="0" applyBorder="true" applyFont="true">
      <alignment horizontal="left" vertical="top" wrapText="true"/>
      <protection locked="true"/>
    </xf>
    <xf numFmtId="0" fontId="189" fillId="0" borderId="4" xfId="0" applyBorder="true" applyFont="true">
      <alignment horizontal="center" vertical="top"/>
      <protection locked="true"/>
    </xf>
    <xf numFmtId="170" fontId="190" fillId="0" borderId="4" xfId="0" applyBorder="true" applyFont="true" applyNumberFormat="true">
      <alignment horizontal="right" vertical="top"/>
      <protection locked="true"/>
    </xf>
    <xf numFmtId="171" fontId="191" fillId="0" borderId="4" xfId="0" applyBorder="true" applyFont="true" applyNumberFormat="true">
      <alignment horizontal="right" vertical="top"/>
      <protection locked="true"/>
    </xf>
    <xf numFmtId="171" fontId="192" fillId="0" borderId="4" xfId="0" applyBorder="true" applyFont="true" applyNumberFormat="true">
      <alignment horizontal="right" vertical="top"/>
      <protection locked="true"/>
    </xf>
    <xf numFmtId="171" fontId="193" fillId="0" borderId="4" xfId="0" applyBorder="true" applyFont="true" applyNumberFormat="true">
      <alignment horizontal="right" vertical="top"/>
      <protection locked="true"/>
    </xf>
    <xf numFmtId="172" fontId="194" fillId="3" borderId="4" xfId="0" applyFill="true" applyBorder="true" applyFont="true" applyNumberFormat="true">
      <alignment vertical="top" horizontal="right"/>
      <protection locked="false"/>
    </xf>
    <xf numFmtId="173" fontId="195" fillId="0" borderId="4" xfId="0" applyBorder="true" applyFont="true" applyNumberFormat="true">
      <alignment horizontal="right" vertical="top"/>
      <protection locked="true"/>
    </xf>
    <xf numFmtId="4" fontId="196" fillId="0" borderId="4" xfId="0" applyBorder="true" applyFont="true" applyNumberFormat="true">
      <alignment horizontal="right" vertical="top"/>
      <protection locked="true"/>
    </xf>
    <xf numFmtId="172" fontId="197" fillId="3" borderId="4" xfId="0" applyFill="true" applyBorder="true" applyFont="true" applyNumberFormat="true">
      <alignment vertical="top" horizontal="right"/>
      <protection locked="false"/>
    </xf>
    <xf numFmtId="171" fontId="198" fillId="0" borderId="4" xfId="0" applyBorder="true" applyFont="true" applyNumberFormat="true">
      <alignment horizontal="right" vertical="top"/>
      <protection locked="true"/>
    </xf>
    <xf numFmtId="171" fontId="199" fillId="0" borderId="4" xfId="0" applyBorder="true" applyFont="true" applyNumberFormat="true">
      <alignment horizontal="right" vertical="top"/>
      <protection locked="true"/>
    </xf>
    <xf numFmtId="171" fontId="200" fillId="0" borderId="4" xfId="0" applyBorder="true" applyFont="true" applyNumberFormat="true">
      <alignment horizontal="right" vertical="top"/>
      <protection locked="true"/>
    </xf>
    <xf numFmtId="4" fontId="201" fillId="0" borderId="4" xfId="0" applyBorder="true" applyFont="true" applyNumberFormat="true">
      <alignment horizontal="right" vertical="top"/>
      <protection locked="true"/>
    </xf>
    <xf numFmtId="0" fontId="202" fillId="0" borderId="0" xfId="0" applyFont="true"/>
    <xf numFmtId="0" fontId="203" fillId="0" borderId="4" xfId="0" applyBorder="true" applyFont="true">
      <alignment horizontal="left" vertical="top"/>
      <protection locked="true"/>
    </xf>
    <xf numFmtId="0" fontId="204" fillId="0" borderId="4" xfId="0" applyBorder="true" applyFont="true">
      <alignment horizontal="left" vertical="top" wrapText="true"/>
      <protection locked="true"/>
    </xf>
    <xf numFmtId="0" fontId="205" fillId="0" borderId="4" xfId="0" applyBorder="true" applyFont="true">
      <alignment horizontal="center" vertical="top"/>
      <protection locked="true"/>
    </xf>
    <xf numFmtId="170" fontId="206" fillId="0" borderId="4" xfId="0" applyBorder="true" applyFont="true" applyNumberFormat="true">
      <alignment horizontal="right" vertical="top"/>
      <protection locked="true"/>
    </xf>
    <xf numFmtId="171" fontId="207" fillId="0" borderId="4" xfId="0" applyBorder="true" applyFont="true" applyNumberFormat="true">
      <alignment horizontal="right" vertical="top"/>
      <protection locked="true"/>
    </xf>
    <xf numFmtId="171" fontId="208" fillId="0" borderId="4" xfId="0" applyBorder="true" applyFont="true" applyNumberFormat="true">
      <alignment horizontal="right" vertical="top"/>
      <protection locked="true"/>
    </xf>
    <xf numFmtId="171" fontId="209" fillId="0" borderId="4" xfId="0" applyBorder="true" applyFont="true" applyNumberFormat="true">
      <alignment horizontal="right" vertical="top"/>
      <protection locked="true"/>
    </xf>
    <xf numFmtId="172" fontId="210" fillId="3" borderId="4" xfId="0" applyFill="true" applyBorder="true" applyFont="true" applyNumberFormat="true">
      <alignment vertical="top" horizontal="right"/>
      <protection locked="false"/>
    </xf>
    <xf numFmtId="173" fontId="211" fillId="0" borderId="4" xfId="0" applyBorder="true" applyFont="true" applyNumberFormat="true">
      <alignment horizontal="right" vertical="top"/>
      <protection locked="true"/>
    </xf>
    <xf numFmtId="4" fontId="212" fillId="0" borderId="4" xfId="0" applyBorder="true" applyFont="true" applyNumberFormat="true">
      <alignment horizontal="right" vertical="top"/>
      <protection locked="true"/>
    </xf>
    <xf numFmtId="172" fontId="213" fillId="3" borderId="4" xfId="0" applyFill="true" applyBorder="true" applyFont="true" applyNumberFormat="true">
      <alignment vertical="top" horizontal="right"/>
      <protection locked="false"/>
    </xf>
    <xf numFmtId="171" fontId="214" fillId="0" borderId="4" xfId="0" applyBorder="true" applyFont="true" applyNumberFormat="true">
      <alignment horizontal="right" vertical="top"/>
      <protection locked="true"/>
    </xf>
    <xf numFmtId="171" fontId="215" fillId="0" borderId="4" xfId="0" applyBorder="true" applyFont="true" applyNumberFormat="true">
      <alignment horizontal="right" vertical="top"/>
      <protection locked="true"/>
    </xf>
    <xf numFmtId="171" fontId="216" fillId="0" borderId="4" xfId="0" applyBorder="true" applyFont="true" applyNumberFormat="true">
      <alignment horizontal="right" vertical="top"/>
      <protection locked="true"/>
    </xf>
    <xf numFmtId="4" fontId="217" fillId="0" borderId="4" xfId="0" applyBorder="true" applyFont="true" applyNumberFormat="true">
      <alignment horizontal="right" vertical="top"/>
      <protection locked="true"/>
    </xf>
    <xf numFmtId="0" fontId="218" fillId="0" borderId="0" xfId="0" applyFont="true"/>
    <xf numFmtId="0" fontId="219" fillId="0" borderId="4" xfId="0" applyBorder="true" applyFont="true">
      <alignment horizontal="left" vertical="top"/>
      <protection locked="true"/>
    </xf>
    <xf numFmtId="0" fontId="220" fillId="0" borderId="4" xfId="0" applyBorder="true" applyFont="true">
      <alignment horizontal="left" vertical="top" wrapText="true"/>
      <protection locked="true"/>
    </xf>
    <xf numFmtId="0" fontId="221" fillId="0" borderId="4" xfId="0" applyBorder="true" applyFont="true">
      <alignment horizontal="center" vertical="top"/>
      <protection locked="true"/>
    </xf>
    <xf numFmtId="170" fontId="222" fillId="0" borderId="4" xfId="0" applyBorder="true" applyFont="true" applyNumberFormat="true">
      <alignment horizontal="right" vertical="top"/>
      <protection locked="true"/>
    </xf>
    <xf numFmtId="171" fontId="223" fillId="0" borderId="4" xfId="0" applyBorder="true" applyFont="true" applyNumberFormat="true">
      <alignment horizontal="right" vertical="top"/>
      <protection locked="true"/>
    </xf>
    <xf numFmtId="171" fontId="224" fillId="0" borderId="4" xfId="0" applyBorder="true" applyFont="true" applyNumberFormat="true">
      <alignment horizontal="right" vertical="top"/>
      <protection locked="true"/>
    </xf>
    <xf numFmtId="171" fontId="225" fillId="0" borderId="4" xfId="0" applyBorder="true" applyFont="true" applyNumberFormat="true">
      <alignment horizontal="right" vertical="top"/>
      <protection locked="true"/>
    </xf>
    <xf numFmtId="172" fontId="226" fillId="3" borderId="4" xfId="0" applyFill="true" applyBorder="true" applyFont="true" applyNumberFormat="true">
      <alignment vertical="top" horizontal="right"/>
      <protection locked="false"/>
    </xf>
    <xf numFmtId="173" fontId="227" fillId="0" borderId="4" xfId="0" applyBorder="true" applyFont="true" applyNumberFormat="true">
      <alignment horizontal="right" vertical="top"/>
      <protection locked="true"/>
    </xf>
    <xf numFmtId="4" fontId="228" fillId="0" borderId="4" xfId="0" applyBorder="true" applyFont="true" applyNumberFormat="true">
      <alignment horizontal="right" vertical="top"/>
      <protection locked="true"/>
    </xf>
    <xf numFmtId="172" fontId="229" fillId="3" borderId="4" xfId="0" applyFill="true" applyBorder="true" applyFont="true" applyNumberFormat="true">
      <alignment vertical="top" horizontal="right"/>
      <protection locked="false"/>
    </xf>
    <xf numFmtId="171" fontId="230" fillId="0" borderId="4" xfId="0" applyBorder="true" applyFont="true" applyNumberFormat="true">
      <alignment horizontal="right" vertical="top"/>
      <protection locked="true"/>
    </xf>
    <xf numFmtId="171" fontId="231" fillId="0" borderId="4" xfId="0" applyBorder="true" applyFont="true" applyNumberFormat="true">
      <alignment horizontal="right" vertical="top"/>
      <protection locked="true"/>
    </xf>
    <xf numFmtId="171" fontId="232" fillId="0" borderId="4" xfId="0" applyBorder="true" applyFont="true" applyNumberFormat="true">
      <alignment horizontal="right" vertical="top"/>
      <protection locked="true"/>
    </xf>
    <xf numFmtId="4" fontId="233" fillId="0" borderId="4" xfId="0" applyBorder="true" applyFont="true" applyNumberFormat="true">
      <alignment horizontal="right" vertical="top"/>
      <protection locked="true"/>
    </xf>
    <xf numFmtId="0" fontId="234" fillId="0" borderId="0" xfId="0" applyFont="true"/>
    <xf numFmtId="0" fontId="235" fillId="0" borderId="4" xfId="0" applyBorder="true" applyFont="true">
      <alignment horizontal="left" vertical="top"/>
      <protection locked="true"/>
    </xf>
    <xf numFmtId="0" fontId="236" fillId="0" borderId="4" xfId="0" applyBorder="true" applyFont="true">
      <alignment horizontal="left" vertical="top" wrapText="true"/>
      <protection locked="true"/>
    </xf>
    <xf numFmtId="0" fontId="237" fillId="0" borderId="4" xfId="0" applyBorder="true" applyFont="true">
      <alignment horizontal="center" vertical="top"/>
      <protection locked="true"/>
    </xf>
    <xf numFmtId="170" fontId="238" fillId="0" borderId="4" xfId="0" applyBorder="true" applyFont="true" applyNumberFormat="true">
      <alignment horizontal="right" vertical="top"/>
      <protection locked="true"/>
    </xf>
    <xf numFmtId="171" fontId="239" fillId="0" borderId="4" xfId="0" applyBorder="true" applyFont="true" applyNumberFormat="true">
      <alignment horizontal="right" vertical="top"/>
      <protection locked="true"/>
    </xf>
    <xf numFmtId="171" fontId="240" fillId="0" borderId="4" xfId="0" applyBorder="true" applyFont="true" applyNumberFormat="true">
      <alignment horizontal="right" vertical="top"/>
      <protection locked="true"/>
    </xf>
    <xf numFmtId="171" fontId="241" fillId="0" borderId="4" xfId="0" applyBorder="true" applyFont="true" applyNumberFormat="true">
      <alignment horizontal="right" vertical="top"/>
      <protection locked="true"/>
    </xf>
    <xf numFmtId="172" fontId="242" fillId="3" borderId="4" xfId="0" applyFill="true" applyBorder="true" applyFont="true" applyNumberFormat="true">
      <alignment vertical="top" horizontal="right"/>
      <protection locked="false"/>
    </xf>
    <xf numFmtId="173" fontId="243" fillId="0" borderId="4" xfId="0" applyBorder="true" applyFont="true" applyNumberFormat="true">
      <alignment horizontal="right" vertical="top"/>
      <protection locked="true"/>
    </xf>
    <xf numFmtId="4" fontId="244" fillId="0" borderId="4" xfId="0" applyBorder="true" applyFont="true" applyNumberFormat="true">
      <alignment horizontal="right" vertical="top"/>
      <protection locked="true"/>
    </xf>
    <xf numFmtId="172" fontId="245" fillId="3" borderId="4" xfId="0" applyFill="true" applyBorder="true" applyFont="true" applyNumberFormat="true">
      <alignment vertical="top" horizontal="right"/>
      <protection locked="false"/>
    </xf>
    <xf numFmtId="171" fontId="246" fillId="0" borderId="4" xfId="0" applyBorder="true" applyFont="true" applyNumberFormat="true">
      <alignment horizontal="right" vertical="top"/>
      <protection locked="true"/>
    </xf>
    <xf numFmtId="171" fontId="247" fillId="0" borderId="4" xfId="0" applyBorder="true" applyFont="true" applyNumberFormat="true">
      <alignment horizontal="right" vertical="top"/>
      <protection locked="true"/>
    </xf>
    <xf numFmtId="171" fontId="248" fillId="0" borderId="4" xfId="0" applyBorder="true" applyFont="true" applyNumberFormat="true">
      <alignment horizontal="right" vertical="top"/>
      <protection locked="true"/>
    </xf>
    <xf numFmtId="4" fontId="249" fillId="0" borderId="4" xfId="0" applyBorder="true" applyFont="true" applyNumberFormat="true">
      <alignment horizontal="right" vertical="top"/>
      <protection locked="true"/>
    </xf>
    <xf numFmtId="0" fontId="250" fillId="0" borderId="0" xfId="0" applyFont="true"/>
    <xf numFmtId="0" fontId="251" fillId="0" borderId="4" xfId="0" applyBorder="true" applyFont="true">
      <alignment horizontal="left" vertical="top"/>
      <protection locked="true"/>
    </xf>
    <xf numFmtId="0" fontId="252" fillId="0" borderId="4" xfId="0" applyBorder="true" applyFont="true">
      <alignment horizontal="left" vertical="top" wrapText="true"/>
      <protection locked="true"/>
    </xf>
    <xf numFmtId="0" fontId="253" fillId="0" borderId="4" xfId="0" applyBorder="true" applyFont="true">
      <alignment horizontal="center" vertical="top"/>
      <protection locked="true"/>
    </xf>
    <xf numFmtId="170" fontId="254" fillId="0" borderId="4" xfId="0" applyBorder="true" applyFont="true" applyNumberFormat="true">
      <alignment horizontal="right" vertical="top"/>
      <protection locked="true"/>
    </xf>
    <xf numFmtId="171" fontId="255" fillId="0" borderId="4" xfId="0" applyBorder="true" applyFont="true" applyNumberFormat="true">
      <alignment horizontal="right" vertical="top"/>
      <protection locked="true"/>
    </xf>
    <xf numFmtId="171" fontId="256" fillId="0" borderId="4" xfId="0" applyBorder="true" applyFont="true" applyNumberFormat="true">
      <alignment horizontal="right" vertical="top"/>
      <protection locked="true"/>
    </xf>
    <xf numFmtId="171" fontId="257" fillId="0" borderId="4" xfId="0" applyBorder="true" applyFont="true" applyNumberFormat="true">
      <alignment horizontal="right" vertical="top"/>
      <protection locked="true"/>
    </xf>
    <xf numFmtId="172" fontId="258" fillId="3" borderId="4" xfId="0" applyFill="true" applyBorder="true" applyFont="true" applyNumberFormat="true">
      <alignment vertical="top" horizontal="right"/>
      <protection locked="false"/>
    </xf>
    <xf numFmtId="173" fontId="259" fillId="0" borderId="4" xfId="0" applyBorder="true" applyFont="true" applyNumberFormat="true">
      <alignment horizontal="right" vertical="top"/>
      <protection locked="true"/>
    </xf>
    <xf numFmtId="4" fontId="260" fillId="0" borderId="4" xfId="0" applyBorder="true" applyFont="true" applyNumberFormat="true">
      <alignment horizontal="right" vertical="top"/>
      <protection locked="true"/>
    </xf>
    <xf numFmtId="172" fontId="261" fillId="3" borderId="4" xfId="0" applyFill="true" applyBorder="true" applyFont="true" applyNumberFormat="true">
      <alignment vertical="top" horizontal="right"/>
      <protection locked="false"/>
    </xf>
    <xf numFmtId="171" fontId="262" fillId="0" borderId="4" xfId="0" applyBorder="true" applyFont="true" applyNumberFormat="true">
      <alignment horizontal="right" vertical="top"/>
      <protection locked="true"/>
    </xf>
    <xf numFmtId="171" fontId="263" fillId="0" borderId="4" xfId="0" applyBorder="true" applyFont="true" applyNumberFormat="true">
      <alignment horizontal="right" vertical="top"/>
      <protection locked="true"/>
    </xf>
    <xf numFmtId="171" fontId="264" fillId="0" borderId="4" xfId="0" applyBorder="true" applyFont="true" applyNumberFormat="true">
      <alignment horizontal="right" vertical="top"/>
      <protection locked="true"/>
    </xf>
    <xf numFmtId="4" fontId="265" fillId="0" borderId="4" xfId="0" applyBorder="true" applyFont="true" applyNumberFormat="true">
      <alignment horizontal="right" vertical="top"/>
      <protection locked="true"/>
    </xf>
    <xf numFmtId="0" fontId="266" fillId="0" borderId="0" xfId="0" applyFont="true"/>
    <xf numFmtId="0" fontId="267" fillId="0" borderId="4" xfId="0" applyBorder="true" applyFont="true">
      <alignment horizontal="left" vertical="top"/>
      <protection locked="true"/>
    </xf>
    <xf numFmtId="0" fontId="268" fillId="0" borderId="4" xfId="0" applyBorder="true" applyFont="true">
      <alignment horizontal="left" vertical="top" wrapText="true"/>
      <protection locked="true"/>
    </xf>
    <xf numFmtId="0" fontId="269" fillId="0" borderId="4" xfId="0" applyBorder="true" applyFont="true">
      <alignment horizontal="center" vertical="top"/>
      <protection locked="true"/>
    </xf>
    <xf numFmtId="170" fontId="270" fillId="0" borderId="4" xfId="0" applyBorder="true" applyFont="true" applyNumberFormat="true">
      <alignment horizontal="right" vertical="top"/>
      <protection locked="true"/>
    </xf>
    <xf numFmtId="171" fontId="271" fillId="0" borderId="4" xfId="0" applyBorder="true" applyFont="true" applyNumberFormat="true">
      <alignment horizontal="right" vertical="top"/>
      <protection locked="true"/>
    </xf>
    <xf numFmtId="171" fontId="272" fillId="0" borderId="4" xfId="0" applyBorder="true" applyFont="true" applyNumberFormat="true">
      <alignment horizontal="right" vertical="top"/>
      <protection locked="true"/>
    </xf>
    <xf numFmtId="171" fontId="273" fillId="0" borderId="4" xfId="0" applyBorder="true" applyFont="true" applyNumberFormat="true">
      <alignment horizontal="right" vertical="top"/>
      <protection locked="true"/>
    </xf>
    <xf numFmtId="172" fontId="274" fillId="3" borderId="4" xfId="0" applyFill="true" applyBorder="true" applyFont="true" applyNumberFormat="true">
      <alignment vertical="top" horizontal="right"/>
      <protection locked="false"/>
    </xf>
    <xf numFmtId="173" fontId="275" fillId="0" borderId="4" xfId="0" applyBorder="true" applyFont="true" applyNumberFormat="true">
      <alignment horizontal="right" vertical="top"/>
      <protection locked="true"/>
    </xf>
    <xf numFmtId="4" fontId="276" fillId="0" borderId="4" xfId="0" applyBorder="true" applyFont="true" applyNumberFormat="true">
      <alignment horizontal="right" vertical="top"/>
      <protection locked="true"/>
    </xf>
    <xf numFmtId="172" fontId="277" fillId="3" borderId="4" xfId="0" applyFill="true" applyBorder="true" applyFont="true" applyNumberFormat="true">
      <alignment vertical="top" horizontal="right"/>
      <protection locked="false"/>
    </xf>
    <xf numFmtId="171" fontId="278" fillId="0" borderId="4" xfId="0" applyBorder="true" applyFont="true" applyNumberFormat="true">
      <alignment horizontal="right" vertical="top"/>
      <protection locked="true"/>
    </xf>
    <xf numFmtId="171" fontId="279" fillId="0" borderId="4" xfId="0" applyBorder="true" applyFont="true" applyNumberFormat="true">
      <alignment horizontal="right" vertical="top"/>
      <protection locked="true"/>
    </xf>
    <xf numFmtId="171" fontId="280" fillId="0" borderId="4" xfId="0" applyBorder="true" applyFont="true" applyNumberFormat="true">
      <alignment horizontal="right" vertical="top"/>
      <protection locked="true"/>
    </xf>
    <xf numFmtId="4" fontId="281" fillId="0" borderId="4" xfId="0" applyBorder="true" applyFont="true" applyNumberFormat="true">
      <alignment horizontal="right" vertical="top"/>
      <protection locked="true"/>
    </xf>
    <xf numFmtId="0" fontId="282" fillId="0" borderId="0" xfId="0" applyFont="true"/>
    <xf numFmtId="0" fontId="283" fillId="0" borderId="4" xfId="0" applyBorder="true" applyFont="true">
      <alignment horizontal="left" vertical="top"/>
      <protection locked="true"/>
    </xf>
    <xf numFmtId="0" fontId="284" fillId="0" borderId="4" xfId="0" applyBorder="true" applyFont="true">
      <alignment horizontal="left" vertical="top" wrapText="true"/>
      <protection locked="true"/>
    </xf>
    <xf numFmtId="0" fontId="285" fillId="0" borderId="4" xfId="0" applyBorder="true" applyFont="true">
      <alignment horizontal="center" vertical="top"/>
      <protection locked="true"/>
    </xf>
    <xf numFmtId="170" fontId="286" fillId="0" borderId="4" xfId="0" applyBorder="true" applyFont="true" applyNumberFormat="true">
      <alignment horizontal="right" vertical="top"/>
      <protection locked="true"/>
    </xf>
    <xf numFmtId="171" fontId="287" fillId="0" borderId="4" xfId="0" applyBorder="true" applyFont="true" applyNumberFormat="true">
      <alignment horizontal="right" vertical="top"/>
      <protection locked="true"/>
    </xf>
    <xf numFmtId="171" fontId="288" fillId="0" borderId="4" xfId="0" applyBorder="true" applyFont="true" applyNumberFormat="true">
      <alignment horizontal="right" vertical="top"/>
      <protection locked="true"/>
    </xf>
    <xf numFmtId="171" fontId="289" fillId="0" borderId="4" xfId="0" applyBorder="true" applyFont="true" applyNumberFormat="true">
      <alignment horizontal="right" vertical="top"/>
      <protection locked="true"/>
    </xf>
    <xf numFmtId="172" fontId="290" fillId="3" borderId="4" xfId="0" applyFill="true" applyBorder="true" applyFont="true" applyNumberFormat="true">
      <alignment vertical="top" horizontal="right"/>
      <protection locked="false"/>
    </xf>
    <xf numFmtId="173" fontId="291" fillId="0" borderId="4" xfId="0" applyBorder="true" applyFont="true" applyNumberFormat="true">
      <alignment horizontal="right" vertical="top"/>
      <protection locked="true"/>
    </xf>
    <xf numFmtId="4" fontId="292" fillId="0" borderId="4" xfId="0" applyBorder="true" applyFont="true" applyNumberFormat="true">
      <alignment horizontal="right" vertical="top"/>
      <protection locked="true"/>
    </xf>
    <xf numFmtId="172" fontId="293" fillId="3" borderId="4" xfId="0" applyFill="true" applyBorder="true" applyFont="true" applyNumberFormat="true">
      <alignment vertical="top" horizontal="right"/>
      <protection locked="false"/>
    </xf>
    <xf numFmtId="171" fontId="294" fillId="0" borderId="4" xfId="0" applyBorder="true" applyFont="true" applyNumberFormat="true">
      <alignment horizontal="right" vertical="top"/>
      <protection locked="true"/>
    </xf>
    <xf numFmtId="171" fontId="295" fillId="0" borderId="4" xfId="0" applyBorder="true" applyFont="true" applyNumberFormat="true">
      <alignment horizontal="right" vertical="top"/>
      <protection locked="true"/>
    </xf>
    <xf numFmtId="171" fontId="296" fillId="0" borderId="4" xfId="0" applyBorder="true" applyFont="true" applyNumberFormat="true">
      <alignment horizontal="right" vertical="top"/>
      <protection locked="true"/>
    </xf>
    <xf numFmtId="4" fontId="297" fillId="0" borderId="4" xfId="0" applyBorder="true" applyFont="true" applyNumberFormat="true">
      <alignment horizontal="right" vertical="top"/>
      <protection locked="true"/>
    </xf>
    <xf numFmtId="0" fontId="298" fillId="0" borderId="0" xfId="0" applyFont="true"/>
    <xf numFmtId="0" fontId="299" fillId="5" borderId="4" xfId="0" applyFill="true" applyBorder="true" applyFont="true">
      <alignment horizontal="left"/>
      <protection locked="true"/>
    </xf>
    <xf numFmtId="0" fontId="300" fillId="5" borderId="4" xfId="0" applyFill="true" applyBorder="true" applyFont="true">
      <alignment horizontal="left"/>
      <protection locked="true"/>
    </xf>
    <xf numFmtId="0" fontId="301" fillId="5" borderId="4" xfId="0" applyFill="true" applyBorder="true" applyFont="true">
      <alignment horizontal="left"/>
      <protection locked="true"/>
    </xf>
    <xf numFmtId="0" fontId="302" fillId="5" borderId="4" xfId="0" applyFill="true" applyBorder="true" applyFont="true">
      <alignment horizontal="left"/>
      <protection locked="true"/>
    </xf>
    <xf numFmtId="0" fontId="303" fillId="5" borderId="4" xfId="0" applyFill="true" applyBorder="true" applyFont="true">
      <alignment horizontal="left"/>
      <protection locked="true"/>
    </xf>
    <xf numFmtId="0" fontId="304" fillId="5" borderId="4" xfId="0" applyFill="true" applyBorder="true" applyFont="true">
      <alignment horizontal="left"/>
      <protection locked="true"/>
    </xf>
    <xf numFmtId="0" fontId="305" fillId="5" borderId="4" xfId="0" applyFill="true" applyBorder="true" applyFont="true">
      <alignment horizontal="left"/>
      <protection locked="true"/>
    </xf>
    <xf numFmtId="0" fontId="306" fillId="5" borderId="4" xfId="0" applyFill="true" applyBorder="true" applyFont="true">
      <alignment horizontal="left"/>
      <protection locked="true"/>
    </xf>
    <xf numFmtId="0" fontId="307" fillId="5" borderId="4" xfId="0" applyFill="true" applyBorder="true" applyFont="true">
      <alignment horizontal="left"/>
      <protection locked="true"/>
    </xf>
    <xf numFmtId="0" fontId="308" fillId="5" borderId="4" xfId="0" applyFill="true" applyBorder="true" applyFont="true">
      <alignment horizontal="left"/>
      <protection locked="true"/>
    </xf>
    <xf numFmtId="0" fontId="309" fillId="5" borderId="4" xfId="0" applyFill="true" applyBorder="true" applyFont="true">
      <alignment horizontal="left"/>
      <protection locked="true"/>
    </xf>
    <xf numFmtId="0" fontId="310" fillId="5" borderId="4" xfId="0" applyFill="true" applyBorder="true" applyFont="true">
      <alignment horizontal="left"/>
      <protection locked="true"/>
    </xf>
    <xf numFmtId="4" fontId="311" fillId="5" borderId="4" xfId="0" applyFill="true" applyBorder="true" applyFont="true" applyNumberFormat="true">
      <alignment horizontal="right"/>
      <protection locked="true"/>
    </xf>
    <xf numFmtId="4" fontId="312" fillId="5" borderId="4" xfId="0" applyFill="true" applyBorder="true" applyFont="true" applyNumberFormat="true">
      <alignment horizontal="right"/>
      <protection locked="true"/>
    </xf>
    <xf numFmtId="4" fontId="313" fillId="5" borderId="4" xfId="0" applyFill="true" applyBorder="true" applyFont="true" applyNumberFormat="true">
      <alignment horizontal="right"/>
      <protection locked="true"/>
    </xf>
    <xf numFmtId="0" fontId="314" fillId="0" borderId="0" xfId="0" applyFont="true"/>
    <xf numFmtId="0" fontId="315" fillId="0" borderId="4" xfId="0" applyBorder="true" applyFont="true">
      <alignment horizontal="left" vertical="top"/>
      <protection locked="true"/>
    </xf>
    <xf numFmtId="0" fontId="316" fillId="0" borderId="4" xfId="0" applyBorder="true" applyFont="true">
      <alignment horizontal="left" vertical="top" wrapText="true"/>
      <protection locked="true"/>
    </xf>
    <xf numFmtId="0" fontId="317" fillId="0" borderId="4" xfId="0" applyBorder="true" applyFont="true">
      <alignment horizontal="center" vertical="top"/>
      <protection locked="true"/>
    </xf>
    <xf numFmtId="170" fontId="318" fillId="0" borderId="4" xfId="0" applyBorder="true" applyFont="true" applyNumberFormat="true">
      <alignment horizontal="right" vertical="top"/>
      <protection locked="true"/>
    </xf>
    <xf numFmtId="171" fontId="319" fillId="0" borderId="4" xfId="0" applyBorder="true" applyFont="true" applyNumberFormat="true">
      <alignment horizontal="right" vertical="top"/>
      <protection locked="true"/>
    </xf>
    <xf numFmtId="171" fontId="320" fillId="0" borderId="4" xfId="0" applyBorder="true" applyFont="true" applyNumberFormat="true">
      <alignment horizontal="right" vertical="top"/>
      <protection locked="true"/>
    </xf>
    <xf numFmtId="171" fontId="321" fillId="0" borderId="4" xfId="0" applyBorder="true" applyFont="true" applyNumberFormat="true">
      <alignment horizontal="right" vertical="top"/>
      <protection locked="true"/>
    </xf>
    <xf numFmtId="172" fontId="322" fillId="3" borderId="4" xfId="0" applyFill="true" applyBorder="true" applyFont="true" applyNumberFormat="true">
      <alignment vertical="top" horizontal="right"/>
      <protection locked="false"/>
    </xf>
    <xf numFmtId="173" fontId="323" fillId="0" borderId="4" xfId="0" applyBorder="true" applyFont="true" applyNumberFormat="true">
      <alignment horizontal="right" vertical="top"/>
      <protection locked="true"/>
    </xf>
    <xf numFmtId="4" fontId="324" fillId="0" borderId="4" xfId="0" applyBorder="true" applyFont="true" applyNumberFormat="true">
      <alignment horizontal="right" vertical="top"/>
      <protection locked="true"/>
    </xf>
    <xf numFmtId="172" fontId="325" fillId="3" borderId="4" xfId="0" applyFill="true" applyBorder="true" applyFont="true" applyNumberFormat="true">
      <alignment vertical="top" horizontal="right"/>
      <protection locked="false"/>
    </xf>
    <xf numFmtId="171" fontId="326" fillId="0" borderId="4" xfId="0" applyBorder="true" applyFont="true" applyNumberFormat="true">
      <alignment horizontal="right" vertical="top"/>
      <protection locked="true"/>
    </xf>
    <xf numFmtId="171" fontId="327" fillId="0" borderId="4" xfId="0" applyBorder="true" applyFont="true" applyNumberFormat="true">
      <alignment horizontal="right" vertical="top"/>
      <protection locked="true"/>
    </xf>
    <xf numFmtId="171" fontId="328" fillId="0" borderId="4" xfId="0" applyBorder="true" applyFont="true" applyNumberFormat="true">
      <alignment horizontal="right" vertical="top"/>
      <protection locked="true"/>
    </xf>
    <xf numFmtId="4" fontId="329" fillId="0" borderId="4" xfId="0" applyBorder="true" applyFont="true" applyNumberFormat="true">
      <alignment horizontal="right" vertical="top"/>
      <protection locked="true"/>
    </xf>
    <xf numFmtId="0" fontId="330" fillId="0" borderId="0" xfId="0" applyFont="true"/>
    <xf numFmtId="0" fontId="331" fillId="0" borderId="4" xfId="0" applyBorder="true" applyFont="true">
      <alignment horizontal="left" vertical="top"/>
      <protection locked="true"/>
    </xf>
    <xf numFmtId="0" fontId="332" fillId="0" borderId="4" xfId="0" applyBorder="true" applyFont="true">
      <alignment horizontal="left" vertical="top" wrapText="true"/>
      <protection locked="true"/>
    </xf>
    <xf numFmtId="0" fontId="333" fillId="0" borderId="4" xfId="0" applyBorder="true" applyFont="true">
      <alignment horizontal="center" vertical="top"/>
      <protection locked="true"/>
    </xf>
    <xf numFmtId="170" fontId="334" fillId="0" borderId="4" xfId="0" applyBorder="true" applyFont="true" applyNumberFormat="true">
      <alignment horizontal="right" vertical="top"/>
      <protection locked="true"/>
    </xf>
    <xf numFmtId="171" fontId="335" fillId="0" borderId="4" xfId="0" applyBorder="true" applyFont="true" applyNumberFormat="true">
      <alignment horizontal="right" vertical="top"/>
      <protection locked="true"/>
    </xf>
    <xf numFmtId="171" fontId="336" fillId="0" borderId="4" xfId="0" applyBorder="true" applyFont="true" applyNumberFormat="true">
      <alignment horizontal="right" vertical="top"/>
      <protection locked="true"/>
    </xf>
    <xf numFmtId="171" fontId="337" fillId="0" borderId="4" xfId="0" applyBorder="true" applyFont="true" applyNumberFormat="true">
      <alignment horizontal="right" vertical="top"/>
      <protection locked="true"/>
    </xf>
    <xf numFmtId="172" fontId="338" fillId="3" borderId="4" xfId="0" applyFill="true" applyBorder="true" applyFont="true" applyNumberFormat="true">
      <alignment vertical="top" horizontal="right"/>
      <protection locked="false"/>
    </xf>
    <xf numFmtId="173" fontId="339" fillId="0" borderId="4" xfId="0" applyBorder="true" applyFont="true" applyNumberFormat="true">
      <alignment horizontal="right" vertical="top"/>
      <protection locked="true"/>
    </xf>
    <xf numFmtId="4" fontId="340" fillId="0" borderId="4" xfId="0" applyBorder="true" applyFont="true" applyNumberFormat="true">
      <alignment horizontal="right" vertical="top"/>
      <protection locked="true"/>
    </xf>
    <xf numFmtId="172" fontId="341" fillId="3" borderId="4" xfId="0" applyFill="true" applyBorder="true" applyFont="true" applyNumberFormat="true">
      <alignment vertical="top" horizontal="right"/>
      <protection locked="false"/>
    </xf>
    <xf numFmtId="171" fontId="342" fillId="0" borderId="4" xfId="0" applyBorder="true" applyFont="true" applyNumberFormat="true">
      <alignment horizontal="right" vertical="top"/>
      <protection locked="true"/>
    </xf>
    <xf numFmtId="171" fontId="343" fillId="0" borderId="4" xfId="0" applyBorder="true" applyFont="true" applyNumberFormat="true">
      <alignment horizontal="right" vertical="top"/>
      <protection locked="true"/>
    </xf>
    <xf numFmtId="171" fontId="344" fillId="0" borderId="4" xfId="0" applyBorder="true" applyFont="true" applyNumberFormat="true">
      <alignment horizontal="right" vertical="top"/>
      <protection locked="true"/>
    </xf>
    <xf numFmtId="4" fontId="345" fillId="0" borderId="4" xfId="0" applyBorder="true" applyFont="true" applyNumberFormat="true">
      <alignment horizontal="right" vertical="top"/>
      <protection locked="true"/>
    </xf>
    <xf numFmtId="0" fontId="346" fillId="0" borderId="0" xfId="0" applyFont="true"/>
    <xf numFmtId="0" fontId="347" fillId="0" borderId="4" xfId="0" applyBorder="true" applyFont="true">
      <alignment horizontal="left" vertical="top"/>
      <protection locked="true"/>
    </xf>
    <xf numFmtId="0" fontId="348" fillId="0" borderId="4" xfId="0" applyBorder="true" applyFont="true">
      <alignment horizontal="left" vertical="top" wrapText="true"/>
      <protection locked="true"/>
    </xf>
    <xf numFmtId="0" fontId="349" fillId="0" borderId="4" xfId="0" applyBorder="true" applyFont="true">
      <alignment horizontal="center" vertical="top"/>
      <protection locked="true"/>
    </xf>
    <xf numFmtId="170" fontId="350" fillId="0" borderId="4" xfId="0" applyBorder="true" applyFont="true" applyNumberFormat="true">
      <alignment horizontal="right" vertical="top"/>
      <protection locked="true"/>
    </xf>
    <xf numFmtId="171" fontId="351" fillId="0" borderId="4" xfId="0" applyBorder="true" applyFont="true" applyNumberFormat="true">
      <alignment horizontal="right" vertical="top"/>
      <protection locked="true"/>
    </xf>
    <xf numFmtId="171" fontId="352" fillId="0" borderId="4" xfId="0" applyBorder="true" applyFont="true" applyNumberFormat="true">
      <alignment horizontal="right" vertical="top"/>
      <protection locked="true"/>
    </xf>
    <xf numFmtId="171" fontId="353" fillId="0" borderId="4" xfId="0" applyBorder="true" applyFont="true" applyNumberFormat="true">
      <alignment horizontal="right" vertical="top"/>
      <protection locked="true"/>
    </xf>
    <xf numFmtId="172" fontId="354" fillId="3" borderId="4" xfId="0" applyFill="true" applyBorder="true" applyFont="true" applyNumberFormat="true">
      <alignment vertical="top" horizontal="right"/>
      <protection locked="false"/>
    </xf>
    <xf numFmtId="173" fontId="355" fillId="0" borderId="4" xfId="0" applyBorder="true" applyFont="true" applyNumberFormat="true">
      <alignment horizontal="right" vertical="top"/>
      <protection locked="true"/>
    </xf>
    <xf numFmtId="4" fontId="356" fillId="0" borderId="4" xfId="0" applyBorder="true" applyFont="true" applyNumberFormat="true">
      <alignment horizontal="right" vertical="top"/>
      <protection locked="true"/>
    </xf>
    <xf numFmtId="172" fontId="357" fillId="3" borderId="4" xfId="0" applyFill="true" applyBorder="true" applyFont="true" applyNumberFormat="true">
      <alignment vertical="top" horizontal="right"/>
      <protection locked="false"/>
    </xf>
    <xf numFmtId="171" fontId="358" fillId="0" borderId="4" xfId="0" applyBorder="true" applyFont="true" applyNumberFormat="true">
      <alignment horizontal="right" vertical="top"/>
      <protection locked="true"/>
    </xf>
    <xf numFmtId="171" fontId="359" fillId="0" borderId="4" xfId="0" applyBorder="true" applyFont="true" applyNumberFormat="true">
      <alignment horizontal="right" vertical="top"/>
      <protection locked="true"/>
    </xf>
    <xf numFmtId="171" fontId="360" fillId="0" borderId="4" xfId="0" applyBorder="true" applyFont="true" applyNumberFormat="true">
      <alignment horizontal="right" vertical="top"/>
      <protection locked="true"/>
    </xf>
    <xf numFmtId="4" fontId="361" fillId="0" borderId="4" xfId="0" applyBorder="true" applyFont="true" applyNumberFormat="true">
      <alignment horizontal="right" vertical="top"/>
      <protection locked="true"/>
    </xf>
    <xf numFmtId="0" fontId="362" fillId="0" borderId="0" xfId="0" applyFont="true"/>
    <xf numFmtId="0" fontId="363" fillId="0" borderId="4" xfId="0" applyBorder="true" applyFont="true">
      <alignment horizontal="left" vertical="top"/>
      <protection locked="true"/>
    </xf>
    <xf numFmtId="0" fontId="364" fillId="0" borderId="4" xfId="0" applyBorder="true" applyFont="true">
      <alignment horizontal="left" vertical="top" wrapText="true"/>
      <protection locked="true"/>
    </xf>
    <xf numFmtId="0" fontId="365" fillId="0" borderId="4" xfId="0" applyBorder="true" applyFont="true">
      <alignment horizontal="center" vertical="top"/>
      <protection locked="true"/>
    </xf>
    <xf numFmtId="170" fontId="366" fillId="0" borderId="4" xfId="0" applyBorder="true" applyFont="true" applyNumberFormat="true">
      <alignment horizontal="right" vertical="top"/>
      <protection locked="true"/>
    </xf>
    <xf numFmtId="171" fontId="367" fillId="0" borderId="4" xfId="0" applyBorder="true" applyFont="true" applyNumberFormat="true">
      <alignment horizontal="right" vertical="top"/>
      <protection locked="true"/>
    </xf>
    <xf numFmtId="171" fontId="368" fillId="0" borderId="4" xfId="0" applyBorder="true" applyFont="true" applyNumberFormat="true">
      <alignment horizontal="right" vertical="top"/>
      <protection locked="true"/>
    </xf>
    <xf numFmtId="171" fontId="369" fillId="0" borderId="4" xfId="0" applyBorder="true" applyFont="true" applyNumberFormat="true">
      <alignment horizontal="right" vertical="top"/>
      <protection locked="true"/>
    </xf>
    <xf numFmtId="172" fontId="370" fillId="3" borderId="4" xfId="0" applyFill="true" applyBorder="true" applyFont="true" applyNumberFormat="true">
      <alignment vertical="top" horizontal="right"/>
      <protection locked="false"/>
    </xf>
    <xf numFmtId="173" fontId="371" fillId="0" borderId="4" xfId="0" applyBorder="true" applyFont="true" applyNumberFormat="true">
      <alignment horizontal="right" vertical="top"/>
      <protection locked="true"/>
    </xf>
    <xf numFmtId="4" fontId="372" fillId="0" borderId="4" xfId="0" applyBorder="true" applyFont="true" applyNumberFormat="true">
      <alignment horizontal="right" vertical="top"/>
      <protection locked="true"/>
    </xf>
    <xf numFmtId="172" fontId="373" fillId="3" borderId="4" xfId="0" applyFill="true" applyBorder="true" applyFont="true" applyNumberFormat="true">
      <alignment vertical="top" horizontal="right"/>
      <protection locked="false"/>
    </xf>
    <xf numFmtId="171" fontId="374" fillId="0" borderId="4" xfId="0" applyBorder="true" applyFont="true" applyNumberFormat="true">
      <alignment horizontal="right" vertical="top"/>
      <protection locked="true"/>
    </xf>
    <xf numFmtId="171" fontId="375" fillId="0" borderId="4" xfId="0" applyBorder="true" applyFont="true" applyNumberFormat="true">
      <alignment horizontal="right" vertical="top"/>
      <protection locked="true"/>
    </xf>
    <xf numFmtId="171" fontId="376" fillId="0" borderId="4" xfId="0" applyBorder="true" applyFont="true" applyNumberFormat="true">
      <alignment horizontal="right" vertical="top"/>
      <protection locked="true"/>
    </xf>
    <xf numFmtId="4" fontId="377" fillId="0" borderId="4" xfId="0" applyBorder="true" applyFont="true" applyNumberFormat="true">
      <alignment horizontal="right" vertical="top"/>
      <protection locked="true"/>
    </xf>
    <xf numFmtId="0" fontId="378" fillId="0" borderId="0" xfId="0" applyFont="true"/>
    <xf numFmtId="0" fontId="379" fillId="0" borderId="4" xfId="0" applyBorder="true" applyFont="true">
      <alignment horizontal="left" vertical="top"/>
      <protection locked="true"/>
    </xf>
    <xf numFmtId="0" fontId="380" fillId="0" borderId="4" xfId="0" applyBorder="true" applyFont="true">
      <alignment horizontal="left" vertical="top" wrapText="true"/>
      <protection locked="true"/>
    </xf>
    <xf numFmtId="0" fontId="381" fillId="0" borderId="4" xfId="0" applyBorder="true" applyFont="true">
      <alignment horizontal="center" vertical="top"/>
      <protection locked="true"/>
    </xf>
    <xf numFmtId="170" fontId="382" fillId="0" borderId="4" xfId="0" applyBorder="true" applyFont="true" applyNumberFormat="true">
      <alignment horizontal="right" vertical="top"/>
      <protection locked="true"/>
    </xf>
    <xf numFmtId="171" fontId="383" fillId="0" borderId="4" xfId="0" applyBorder="true" applyFont="true" applyNumberFormat="true">
      <alignment horizontal="right" vertical="top"/>
      <protection locked="true"/>
    </xf>
    <xf numFmtId="171" fontId="384" fillId="0" borderId="4" xfId="0" applyBorder="true" applyFont="true" applyNumberFormat="true">
      <alignment horizontal="right" vertical="top"/>
      <protection locked="true"/>
    </xf>
    <xf numFmtId="171" fontId="385" fillId="0" borderId="4" xfId="0" applyBorder="true" applyFont="true" applyNumberFormat="true">
      <alignment horizontal="right" vertical="top"/>
      <protection locked="true"/>
    </xf>
    <xf numFmtId="172" fontId="386" fillId="3" borderId="4" xfId="0" applyFill="true" applyBorder="true" applyFont="true" applyNumberFormat="true">
      <alignment vertical="top" horizontal="right"/>
      <protection locked="false"/>
    </xf>
    <xf numFmtId="173" fontId="387" fillId="0" borderId="4" xfId="0" applyBorder="true" applyFont="true" applyNumberFormat="true">
      <alignment horizontal="right" vertical="top"/>
      <protection locked="true"/>
    </xf>
    <xf numFmtId="4" fontId="388" fillId="0" borderId="4" xfId="0" applyBorder="true" applyFont="true" applyNumberFormat="true">
      <alignment horizontal="right" vertical="top"/>
      <protection locked="true"/>
    </xf>
    <xf numFmtId="172" fontId="389" fillId="3" borderId="4" xfId="0" applyFill="true" applyBorder="true" applyFont="true" applyNumberFormat="true">
      <alignment vertical="top" horizontal="right"/>
      <protection locked="false"/>
    </xf>
    <xf numFmtId="171" fontId="390" fillId="0" borderId="4" xfId="0" applyBorder="true" applyFont="true" applyNumberFormat="true">
      <alignment horizontal="right" vertical="top"/>
      <protection locked="true"/>
    </xf>
    <xf numFmtId="171" fontId="391" fillId="0" borderId="4" xfId="0" applyBorder="true" applyFont="true" applyNumberFormat="true">
      <alignment horizontal="right" vertical="top"/>
      <protection locked="true"/>
    </xf>
    <xf numFmtId="171" fontId="392" fillId="0" borderId="4" xfId="0" applyBorder="true" applyFont="true" applyNumberFormat="true">
      <alignment horizontal="right" vertical="top"/>
      <protection locked="true"/>
    </xf>
    <xf numFmtId="4" fontId="393" fillId="0" borderId="4" xfId="0" applyBorder="true" applyFont="true" applyNumberFormat="true">
      <alignment horizontal="right" vertical="top"/>
      <protection locked="true"/>
    </xf>
    <xf numFmtId="0" fontId="394" fillId="0" borderId="0" xfId="0" applyFont="true"/>
    <xf numFmtId="0" fontId="395" fillId="0" borderId="4" xfId="0" applyBorder="true" applyFont="true">
      <alignment horizontal="left" vertical="top"/>
      <protection locked="true"/>
    </xf>
    <xf numFmtId="0" fontId="396" fillId="0" borderId="4" xfId="0" applyBorder="true" applyFont="true">
      <alignment horizontal="left" vertical="top" wrapText="true"/>
      <protection locked="true"/>
    </xf>
    <xf numFmtId="0" fontId="397" fillId="0" borderId="4" xfId="0" applyBorder="true" applyFont="true">
      <alignment horizontal="center" vertical="top"/>
      <protection locked="true"/>
    </xf>
    <xf numFmtId="170" fontId="398" fillId="0" borderId="4" xfId="0" applyBorder="true" applyFont="true" applyNumberFormat="true">
      <alignment horizontal="right" vertical="top"/>
      <protection locked="true"/>
    </xf>
    <xf numFmtId="171" fontId="399" fillId="0" borderId="4" xfId="0" applyBorder="true" applyFont="true" applyNumberFormat="true">
      <alignment horizontal="right" vertical="top"/>
      <protection locked="true"/>
    </xf>
    <xf numFmtId="171" fontId="400" fillId="0" borderId="4" xfId="0" applyBorder="true" applyFont="true" applyNumberFormat="true">
      <alignment horizontal="right" vertical="top"/>
      <protection locked="true"/>
    </xf>
    <xf numFmtId="171" fontId="401" fillId="0" borderId="4" xfId="0" applyBorder="true" applyFont="true" applyNumberFormat="true">
      <alignment horizontal="right" vertical="top"/>
      <protection locked="true"/>
    </xf>
    <xf numFmtId="172" fontId="402" fillId="3" borderId="4" xfId="0" applyFill="true" applyBorder="true" applyFont="true" applyNumberFormat="true">
      <alignment vertical="top" horizontal="right"/>
      <protection locked="false"/>
    </xf>
    <xf numFmtId="173" fontId="403" fillId="0" borderId="4" xfId="0" applyBorder="true" applyFont="true" applyNumberFormat="true">
      <alignment horizontal="right" vertical="top"/>
      <protection locked="true"/>
    </xf>
    <xf numFmtId="4" fontId="404" fillId="0" borderId="4" xfId="0" applyBorder="true" applyFont="true" applyNumberFormat="true">
      <alignment horizontal="right" vertical="top"/>
      <protection locked="true"/>
    </xf>
    <xf numFmtId="172" fontId="405" fillId="3" borderId="4" xfId="0" applyFill="true" applyBorder="true" applyFont="true" applyNumberFormat="true">
      <alignment vertical="top" horizontal="right"/>
      <protection locked="false"/>
    </xf>
    <xf numFmtId="171" fontId="406" fillId="0" borderId="4" xfId="0" applyBorder="true" applyFont="true" applyNumberFormat="true">
      <alignment horizontal="right" vertical="top"/>
      <protection locked="true"/>
    </xf>
    <xf numFmtId="171" fontId="407" fillId="0" borderId="4" xfId="0" applyBorder="true" applyFont="true" applyNumberFormat="true">
      <alignment horizontal="right" vertical="top"/>
      <protection locked="true"/>
    </xf>
    <xf numFmtId="171" fontId="408" fillId="0" borderId="4" xfId="0" applyBorder="true" applyFont="true" applyNumberFormat="true">
      <alignment horizontal="right" vertical="top"/>
      <protection locked="true"/>
    </xf>
    <xf numFmtId="4" fontId="409" fillId="0" borderId="4" xfId="0" applyBorder="true" applyFont="true" applyNumberFormat="true">
      <alignment horizontal="right" vertical="top"/>
      <protection locked="true"/>
    </xf>
    <xf numFmtId="0" fontId="410" fillId="0" borderId="0" xfId="0" applyFont="true"/>
    <xf numFmtId="0" fontId="411" fillId="0" borderId="4" xfId="0" applyBorder="true" applyFont="true">
      <alignment horizontal="left" vertical="top"/>
      <protection locked="true"/>
    </xf>
    <xf numFmtId="0" fontId="412" fillId="0" borderId="4" xfId="0" applyBorder="true" applyFont="true">
      <alignment horizontal="left" vertical="top" wrapText="true"/>
      <protection locked="true"/>
    </xf>
    <xf numFmtId="0" fontId="413" fillId="0" borderId="4" xfId="0" applyBorder="true" applyFont="true">
      <alignment horizontal="center" vertical="top"/>
      <protection locked="true"/>
    </xf>
    <xf numFmtId="170" fontId="414" fillId="0" borderId="4" xfId="0" applyBorder="true" applyFont="true" applyNumberFormat="true">
      <alignment horizontal="right" vertical="top"/>
      <protection locked="true"/>
    </xf>
    <xf numFmtId="171" fontId="415" fillId="0" borderId="4" xfId="0" applyBorder="true" applyFont="true" applyNumberFormat="true">
      <alignment horizontal="right" vertical="top"/>
      <protection locked="true"/>
    </xf>
    <xf numFmtId="171" fontId="416" fillId="0" borderId="4" xfId="0" applyBorder="true" applyFont="true" applyNumberFormat="true">
      <alignment horizontal="right" vertical="top"/>
      <protection locked="true"/>
    </xf>
    <xf numFmtId="171" fontId="417" fillId="0" borderId="4" xfId="0" applyBorder="true" applyFont="true" applyNumberFormat="true">
      <alignment horizontal="right" vertical="top"/>
      <protection locked="true"/>
    </xf>
    <xf numFmtId="172" fontId="418" fillId="3" borderId="4" xfId="0" applyFill="true" applyBorder="true" applyFont="true" applyNumberFormat="true">
      <alignment vertical="top" horizontal="right"/>
      <protection locked="false"/>
    </xf>
    <xf numFmtId="173" fontId="419" fillId="0" borderId="4" xfId="0" applyBorder="true" applyFont="true" applyNumberFormat="true">
      <alignment horizontal="right" vertical="top"/>
      <protection locked="true"/>
    </xf>
    <xf numFmtId="4" fontId="420" fillId="0" borderId="4" xfId="0" applyBorder="true" applyFont="true" applyNumberFormat="true">
      <alignment horizontal="right" vertical="top"/>
      <protection locked="true"/>
    </xf>
    <xf numFmtId="172" fontId="421" fillId="3" borderId="4" xfId="0" applyFill="true" applyBorder="true" applyFont="true" applyNumberFormat="true">
      <alignment vertical="top" horizontal="right"/>
      <protection locked="false"/>
    </xf>
    <xf numFmtId="171" fontId="422" fillId="0" borderId="4" xfId="0" applyBorder="true" applyFont="true" applyNumberFormat="true">
      <alignment horizontal="right" vertical="top"/>
      <protection locked="true"/>
    </xf>
    <xf numFmtId="171" fontId="423" fillId="0" borderId="4" xfId="0" applyBorder="true" applyFont="true" applyNumberFormat="true">
      <alignment horizontal="right" vertical="top"/>
      <protection locked="true"/>
    </xf>
    <xf numFmtId="171" fontId="424" fillId="0" borderId="4" xfId="0" applyBorder="true" applyFont="true" applyNumberFormat="true">
      <alignment horizontal="right" vertical="top"/>
      <protection locked="true"/>
    </xf>
    <xf numFmtId="4" fontId="425" fillId="0" borderId="4" xfId="0" applyBorder="true" applyFont="true" applyNumberFormat="true">
      <alignment horizontal="right" vertical="top"/>
      <protection locked="true"/>
    </xf>
    <xf numFmtId="0" fontId="426" fillId="0" borderId="0" xfId="0" applyFont="true"/>
    <xf numFmtId="0" fontId="427" fillId="5" borderId="4" xfId="0" applyFill="true" applyBorder="true" applyFont="true">
      <alignment horizontal="left"/>
      <protection locked="true"/>
    </xf>
    <xf numFmtId="0" fontId="428" fillId="5" borderId="4" xfId="0" applyFill="true" applyBorder="true" applyFont="true">
      <alignment horizontal="left"/>
      <protection locked="true"/>
    </xf>
    <xf numFmtId="0" fontId="429" fillId="5" borderId="4" xfId="0" applyFill="true" applyBorder="true" applyFont="true">
      <alignment horizontal="left"/>
      <protection locked="true"/>
    </xf>
    <xf numFmtId="0" fontId="430" fillId="5" borderId="4" xfId="0" applyFill="true" applyBorder="true" applyFont="true">
      <alignment horizontal="left"/>
      <protection locked="true"/>
    </xf>
    <xf numFmtId="0" fontId="431" fillId="5" borderId="4" xfId="0" applyFill="true" applyBorder="true" applyFont="true">
      <alignment horizontal="left"/>
      <protection locked="true"/>
    </xf>
    <xf numFmtId="0" fontId="432" fillId="5" borderId="4" xfId="0" applyFill="true" applyBorder="true" applyFont="true">
      <alignment horizontal="left"/>
      <protection locked="true"/>
    </xf>
    <xf numFmtId="0" fontId="433" fillId="5" borderId="4" xfId="0" applyFill="true" applyBorder="true" applyFont="true">
      <alignment horizontal="left"/>
      <protection locked="true"/>
    </xf>
    <xf numFmtId="0" fontId="434" fillId="5" borderId="4" xfId="0" applyFill="true" applyBorder="true" applyFont="true">
      <alignment horizontal="left"/>
      <protection locked="true"/>
    </xf>
    <xf numFmtId="0" fontId="435" fillId="5" borderId="4" xfId="0" applyFill="true" applyBorder="true" applyFont="true">
      <alignment horizontal="left"/>
      <protection locked="true"/>
    </xf>
    <xf numFmtId="0" fontId="436" fillId="5" borderId="4" xfId="0" applyFill="true" applyBorder="true" applyFont="true">
      <alignment horizontal="left"/>
      <protection locked="true"/>
    </xf>
    <xf numFmtId="0" fontId="437" fillId="5" borderId="4" xfId="0" applyFill="true" applyBorder="true" applyFont="true">
      <alignment horizontal="left"/>
      <protection locked="true"/>
    </xf>
    <xf numFmtId="0" fontId="438" fillId="5" borderId="4" xfId="0" applyFill="true" applyBorder="true" applyFont="true">
      <alignment horizontal="left"/>
      <protection locked="true"/>
    </xf>
    <xf numFmtId="4" fontId="439" fillId="5" borderId="4" xfId="0" applyFill="true" applyBorder="true" applyFont="true" applyNumberFormat="true">
      <alignment horizontal="right"/>
      <protection locked="true"/>
    </xf>
    <xf numFmtId="4" fontId="440" fillId="5" borderId="4" xfId="0" applyFill="true" applyBorder="true" applyFont="true" applyNumberFormat="true">
      <alignment horizontal="right"/>
      <protection locked="true"/>
    </xf>
    <xf numFmtId="4" fontId="441" fillId="5" borderId="4" xfId="0" applyFill="true" applyBorder="true" applyFont="true" applyNumberFormat="true">
      <alignment horizontal="right"/>
      <protection locked="true"/>
    </xf>
    <xf numFmtId="0" fontId="442" fillId="0" borderId="0" xfId="0" applyFont="true"/>
    <xf numFmtId="0" fontId="443" fillId="0" borderId="4" xfId="0" applyBorder="true" applyFont="true">
      <alignment horizontal="left" vertical="top"/>
      <protection locked="true"/>
    </xf>
    <xf numFmtId="0" fontId="444" fillId="0" borderId="4" xfId="0" applyBorder="true" applyFont="true">
      <alignment horizontal="left" vertical="top" wrapText="true"/>
      <protection locked="true"/>
    </xf>
    <xf numFmtId="0" fontId="445" fillId="0" borderId="4" xfId="0" applyBorder="true" applyFont="true">
      <alignment horizontal="center" vertical="top"/>
      <protection locked="true"/>
    </xf>
    <xf numFmtId="170" fontId="446" fillId="0" borderId="4" xfId="0" applyBorder="true" applyFont="true" applyNumberFormat="true">
      <alignment horizontal="right" vertical="top"/>
      <protection locked="true"/>
    </xf>
    <xf numFmtId="171" fontId="447" fillId="0" borderId="4" xfId="0" applyBorder="true" applyFont="true" applyNumberFormat="true">
      <alignment horizontal="right" vertical="top"/>
      <protection locked="true"/>
    </xf>
    <xf numFmtId="171" fontId="448" fillId="0" borderId="4" xfId="0" applyBorder="true" applyFont="true" applyNumberFormat="true">
      <alignment horizontal="right" vertical="top"/>
      <protection locked="true"/>
    </xf>
    <xf numFmtId="171" fontId="449" fillId="0" borderId="4" xfId="0" applyBorder="true" applyFont="true" applyNumberFormat="true">
      <alignment horizontal="right" vertical="top"/>
      <protection locked="true"/>
    </xf>
    <xf numFmtId="172" fontId="450" fillId="3" borderId="4" xfId="0" applyFill="true" applyBorder="true" applyFont="true" applyNumberFormat="true">
      <alignment vertical="top" horizontal="right"/>
      <protection locked="false"/>
    </xf>
    <xf numFmtId="173" fontId="451" fillId="0" borderId="4" xfId="0" applyBorder="true" applyFont="true" applyNumberFormat="true">
      <alignment horizontal="right" vertical="top"/>
      <protection locked="true"/>
    </xf>
    <xf numFmtId="4" fontId="452" fillId="0" borderId="4" xfId="0" applyBorder="true" applyFont="true" applyNumberFormat="true">
      <alignment horizontal="right" vertical="top"/>
      <protection locked="true"/>
    </xf>
    <xf numFmtId="172" fontId="453" fillId="3" borderId="4" xfId="0" applyFill="true" applyBorder="true" applyFont="true" applyNumberFormat="true">
      <alignment vertical="top" horizontal="right"/>
      <protection locked="false"/>
    </xf>
    <xf numFmtId="171" fontId="454" fillId="0" borderId="4" xfId="0" applyBorder="true" applyFont="true" applyNumberFormat="true">
      <alignment horizontal="right" vertical="top"/>
      <protection locked="true"/>
    </xf>
    <xf numFmtId="171" fontId="455" fillId="0" borderId="4" xfId="0" applyBorder="true" applyFont="true" applyNumberFormat="true">
      <alignment horizontal="right" vertical="top"/>
      <protection locked="true"/>
    </xf>
    <xf numFmtId="171" fontId="456" fillId="0" borderId="4" xfId="0" applyBorder="true" applyFont="true" applyNumberFormat="true">
      <alignment horizontal="right" vertical="top"/>
      <protection locked="true"/>
    </xf>
    <xf numFmtId="4" fontId="457" fillId="0" borderId="4" xfId="0" applyBorder="true" applyFont="true" applyNumberFormat="true">
      <alignment horizontal="right" vertical="top"/>
      <protection locked="true"/>
    </xf>
    <xf numFmtId="0" fontId="458" fillId="0" borderId="0" xfId="0" applyFont="true"/>
    <xf numFmtId="0" fontId="459" fillId="0" borderId="4" xfId="0" applyBorder="true" applyFont="true">
      <alignment horizontal="left" vertical="top"/>
      <protection locked="true"/>
    </xf>
    <xf numFmtId="0" fontId="460" fillId="0" borderId="4" xfId="0" applyBorder="true" applyFont="true">
      <alignment horizontal="left" vertical="top" wrapText="true"/>
      <protection locked="true"/>
    </xf>
    <xf numFmtId="0" fontId="461" fillId="0" borderId="4" xfId="0" applyBorder="true" applyFont="true">
      <alignment horizontal="center" vertical="top"/>
      <protection locked="true"/>
    </xf>
    <xf numFmtId="170" fontId="462" fillId="0" borderId="4" xfId="0" applyBorder="true" applyFont="true" applyNumberFormat="true">
      <alignment horizontal="right" vertical="top"/>
      <protection locked="true"/>
    </xf>
    <xf numFmtId="171" fontId="463" fillId="0" borderId="4" xfId="0" applyBorder="true" applyFont="true" applyNumberFormat="true">
      <alignment horizontal="right" vertical="top"/>
      <protection locked="true"/>
    </xf>
    <xf numFmtId="171" fontId="464" fillId="0" borderId="4" xfId="0" applyBorder="true" applyFont="true" applyNumberFormat="true">
      <alignment horizontal="right" vertical="top"/>
      <protection locked="true"/>
    </xf>
    <xf numFmtId="171" fontId="465" fillId="0" borderId="4" xfId="0" applyBorder="true" applyFont="true" applyNumberFormat="true">
      <alignment horizontal="right" vertical="top"/>
      <protection locked="true"/>
    </xf>
    <xf numFmtId="172" fontId="466" fillId="3" borderId="4" xfId="0" applyFill="true" applyBorder="true" applyFont="true" applyNumberFormat="true">
      <alignment vertical="top" horizontal="right"/>
      <protection locked="false"/>
    </xf>
    <xf numFmtId="173" fontId="467" fillId="0" borderId="4" xfId="0" applyBorder="true" applyFont="true" applyNumberFormat="true">
      <alignment horizontal="right" vertical="top"/>
      <protection locked="true"/>
    </xf>
    <xf numFmtId="4" fontId="468" fillId="0" borderId="4" xfId="0" applyBorder="true" applyFont="true" applyNumberFormat="true">
      <alignment horizontal="right" vertical="top"/>
      <protection locked="true"/>
    </xf>
    <xf numFmtId="172" fontId="469" fillId="3" borderId="4" xfId="0" applyFill="true" applyBorder="true" applyFont="true" applyNumberFormat="true">
      <alignment vertical="top" horizontal="right"/>
      <protection locked="false"/>
    </xf>
    <xf numFmtId="171" fontId="470" fillId="0" borderId="4" xfId="0" applyBorder="true" applyFont="true" applyNumberFormat="true">
      <alignment horizontal="right" vertical="top"/>
      <protection locked="true"/>
    </xf>
    <xf numFmtId="171" fontId="471" fillId="0" borderId="4" xfId="0" applyBorder="true" applyFont="true" applyNumberFormat="true">
      <alignment horizontal="right" vertical="top"/>
      <protection locked="true"/>
    </xf>
    <xf numFmtId="171" fontId="472" fillId="0" borderId="4" xfId="0" applyBorder="true" applyFont="true" applyNumberFormat="true">
      <alignment horizontal="right" vertical="top"/>
      <protection locked="true"/>
    </xf>
    <xf numFmtId="4" fontId="473" fillId="0" borderId="4" xfId="0" applyBorder="true" applyFont="true" applyNumberFormat="true">
      <alignment horizontal="right" vertical="top"/>
      <protection locked="true"/>
    </xf>
    <xf numFmtId="0" fontId="474" fillId="0" borderId="0" xfId="0" applyFont="true"/>
    <xf numFmtId="0" fontId="475" fillId="0" borderId="4" xfId="0" applyBorder="true" applyFont="true">
      <alignment horizontal="left" vertical="top"/>
      <protection locked="true"/>
    </xf>
    <xf numFmtId="0" fontId="476" fillId="0" borderId="4" xfId="0" applyBorder="true" applyFont="true">
      <alignment horizontal="left" vertical="top" wrapText="true"/>
      <protection locked="true"/>
    </xf>
    <xf numFmtId="0" fontId="477" fillId="0" borderId="4" xfId="0" applyBorder="true" applyFont="true">
      <alignment horizontal="center" vertical="top"/>
      <protection locked="true"/>
    </xf>
    <xf numFmtId="170" fontId="478" fillId="0" borderId="4" xfId="0" applyBorder="true" applyFont="true" applyNumberFormat="true">
      <alignment horizontal="right" vertical="top"/>
      <protection locked="true"/>
    </xf>
    <xf numFmtId="171" fontId="479" fillId="0" borderId="4" xfId="0" applyBorder="true" applyFont="true" applyNumberFormat="true">
      <alignment horizontal="right" vertical="top"/>
      <protection locked="true"/>
    </xf>
    <xf numFmtId="171" fontId="480" fillId="0" borderId="4" xfId="0" applyBorder="true" applyFont="true" applyNumberFormat="true">
      <alignment horizontal="right" vertical="top"/>
      <protection locked="true"/>
    </xf>
    <xf numFmtId="171" fontId="481" fillId="0" borderId="4" xfId="0" applyBorder="true" applyFont="true" applyNumberFormat="true">
      <alignment horizontal="right" vertical="top"/>
      <protection locked="true"/>
    </xf>
    <xf numFmtId="172" fontId="482" fillId="3" borderId="4" xfId="0" applyFill="true" applyBorder="true" applyFont="true" applyNumberFormat="true">
      <alignment vertical="top" horizontal="right"/>
      <protection locked="false"/>
    </xf>
    <xf numFmtId="173" fontId="483" fillId="0" borderId="4" xfId="0" applyBorder="true" applyFont="true" applyNumberFormat="true">
      <alignment horizontal="right" vertical="top"/>
      <protection locked="true"/>
    </xf>
    <xf numFmtId="4" fontId="484" fillId="0" borderId="4" xfId="0" applyBorder="true" applyFont="true" applyNumberFormat="true">
      <alignment horizontal="right" vertical="top"/>
      <protection locked="true"/>
    </xf>
    <xf numFmtId="172" fontId="485" fillId="3" borderId="4" xfId="0" applyFill="true" applyBorder="true" applyFont="true" applyNumberFormat="true">
      <alignment vertical="top" horizontal="right"/>
      <protection locked="false"/>
    </xf>
    <xf numFmtId="171" fontId="486" fillId="0" borderId="4" xfId="0" applyBorder="true" applyFont="true" applyNumberFormat="true">
      <alignment horizontal="right" vertical="top"/>
      <protection locked="true"/>
    </xf>
    <xf numFmtId="171" fontId="487" fillId="0" borderId="4" xfId="0" applyBorder="true" applyFont="true" applyNumberFormat="true">
      <alignment horizontal="right" vertical="top"/>
      <protection locked="true"/>
    </xf>
    <xf numFmtId="171" fontId="488" fillId="0" borderId="4" xfId="0" applyBorder="true" applyFont="true" applyNumberFormat="true">
      <alignment horizontal="right" vertical="top"/>
      <protection locked="true"/>
    </xf>
    <xf numFmtId="4" fontId="489" fillId="0" borderId="4" xfId="0" applyBorder="true" applyFont="true" applyNumberFormat="true">
      <alignment horizontal="right" vertical="top"/>
      <protection locked="true"/>
    </xf>
    <xf numFmtId="0" fontId="490" fillId="0" borderId="0" xfId="0" applyFont="true"/>
    <xf numFmtId="0" fontId="491" fillId="5" borderId="4" xfId="0" applyFill="true" applyBorder="true" applyFont="true">
      <alignment horizontal="left"/>
      <protection locked="true"/>
    </xf>
    <xf numFmtId="0" fontId="492" fillId="5" borderId="4" xfId="0" applyFill="true" applyBorder="true" applyFont="true">
      <alignment horizontal="left"/>
      <protection locked="true"/>
    </xf>
    <xf numFmtId="0" fontId="493" fillId="5" borderId="4" xfId="0" applyFill="true" applyBorder="true" applyFont="true">
      <alignment horizontal="left"/>
      <protection locked="true"/>
    </xf>
    <xf numFmtId="0" fontId="494" fillId="5" borderId="4" xfId="0" applyFill="true" applyBorder="true" applyFont="true">
      <alignment horizontal="left"/>
      <protection locked="true"/>
    </xf>
    <xf numFmtId="0" fontId="495" fillId="5" borderId="4" xfId="0" applyFill="true" applyBorder="true" applyFont="true">
      <alignment horizontal="left"/>
      <protection locked="true"/>
    </xf>
    <xf numFmtId="0" fontId="496" fillId="5" borderId="4" xfId="0" applyFill="true" applyBorder="true" applyFont="true">
      <alignment horizontal="left"/>
      <protection locked="true"/>
    </xf>
    <xf numFmtId="0" fontId="497" fillId="5" borderId="4" xfId="0" applyFill="true" applyBorder="true" applyFont="true">
      <alignment horizontal="left"/>
      <protection locked="true"/>
    </xf>
    <xf numFmtId="0" fontId="498" fillId="5" borderId="4" xfId="0" applyFill="true" applyBorder="true" applyFont="true">
      <alignment horizontal="left"/>
      <protection locked="true"/>
    </xf>
    <xf numFmtId="0" fontId="499" fillId="5" borderId="4" xfId="0" applyFill="true" applyBorder="true" applyFont="true">
      <alignment horizontal="left"/>
      <protection locked="true"/>
    </xf>
    <xf numFmtId="0" fontId="500" fillId="5" borderId="4" xfId="0" applyFill="true" applyBorder="true" applyFont="true">
      <alignment horizontal="left"/>
      <protection locked="true"/>
    </xf>
    <xf numFmtId="0" fontId="501" fillId="5" borderId="4" xfId="0" applyFill="true" applyBorder="true" applyFont="true">
      <alignment horizontal="left"/>
      <protection locked="true"/>
    </xf>
    <xf numFmtId="0" fontId="502" fillId="5" borderId="4" xfId="0" applyFill="true" applyBorder="true" applyFont="true">
      <alignment horizontal="left"/>
      <protection locked="true"/>
    </xf>
    <xf numFmtId="4" fontId="503" fillId="5" borderId="4" xfId="0" applyFill="true" applyBorder="true" applyFont="true" applyNumberFormat="true">
      <alignment horizontal="right"/>
      <protection locked="true"/>
    </xf>
    <xf numFmtId="4" fontId="504" fillId="5" borderId="4" xfId="0" applyFill="true" applyBorder="true" applyFont="true" applyNumberFormat="true">
      <alignment horizontal="right"/>
      <protection locked="true"/>
    </xf>
    <xf numFmtId="4" fontId="505" fillId="5" borderId="4" xfId="0" applyFill="true" applyBorder="true" applyFont="true" applyNumberFormat="true">
      <alignment horizontal="right"/>
      <protection locked="true"/>
    </xf>
    <xf numFmtId="0" fontId="506" fillId="0" borderId="0" xfId="0" applyFont="true"/>
    <xf numFmtId="0" fontId="507" fillId="0" borderId="4" xfId="0" applyBorder="true" applyFont="true">
      <alignment horizontal="left" vertical="top"/>
      <protection locked="true"/>
    </xf>
    <xf numFmtId="0" fontId="508" fillId="0" borderId="4" xfId="0" applyBorder="true" applyFont="true">
      <alignment horizontal="left" vertical="top" wrapText="true"/>
      <protection locked="true"/>
    </xf>
    <xf numFmtId="0" fontId="509" fillId="0" borderId="4" xfId="0" applyBorder="true" applyFont="true">
      <alignment horizontal="center" vertical="top"/>
      <protection locked="true"/>
    </xf>
    <xf numFmtId="170" fontId="510" fillId="0" borderId="4" xfId="0" applyBorder="true" applyFont="true" applyNumberFormat="true">
      <alignment horizontal="right" vertical="top"/>
      <protection locked="true"/>
    </xf>
    <xf numFmtId="171" fontId="511" fillId="0" borderId="4" xfId="0" applyBorder="true" applyFont="true" applyNumberFormat="true">
      <alignment horizontal="right" vertical="top"/>
      <protection locked="true"/>
    </xf>
    <xf numFmtId="171" fontId="512" fillId="0" borderId="4" xfId="0" applyBorder="true" applyFont="true" applyNumberFormat="true">
      <alignment horizontal="right" vertical="top"/>
      <protection locked="true"/>
    </xf>
    <xf numFmtId="171" fontId="513" fillId="0" borderId="4" xfId="0" applyBorder="true" applyFont="true" applyNumberFormat="true">
      <alignment horizontal="right" vertical="top"/>
      <protection locked="true"/>
    </xf>
    <xf numFmtId="172" fontId="514" fillId="3" borderId="4" xfId="0" applyFill="true" applyBorder="true" applyFont="true" applyNumberFormat="true">
      <alignment vertical="top" horizontal="right"/>
      <protection locked="false"/>
    </xf>
    <xf numFmtId="173" fontId="515" fillId="0" borderId="4" xfId="0" applyBorder="true" applyFont="true" applyNumberFormat="true">
      <alignment horizontal="right" vertical="top"/>
      <protection locked="true"/>
    </xf>
    <xf numFmtId="4" fontId="516" fillId="0" borderId="4" xfId="0" applyBorder="true" applyFont="true" applyNumberFormat="true">
      <alignment horizontal="right" vertical="top"/>
      <protection locked="true"/>
    </xf>
    <xf numFmtId="172" fontId="517" fillId="3" borderId="4" xfId="0" applyFill="true" applyBorder="true" applyFont="true" applyNumberFormat="true">
      <alignment vertical="top" horizontal="right"/>
      <protection locked="false"/>
    </xf>
    <xf numFmtId="171" fontId="518" fillId="0" borderId="4" xfId="0" applyBorder="true" applyFont="true" applyNumberFormat="true">
      <alignment horizontal="right" vertical="top"/>
      <protection locked="true"/>
    </xf>
    <xf numFmtId="171" fontId="519" fillId="0" borderId="4" xfId="0" applyBorder="true" applyFont="true" applyNumberFormat="true">
      <alignment horizontal="right" vertical="top"/>
      <protection locked="true"/>
    </xf>
    <xf numFmtId="171" fontId="520" fillId="0" borderId="4" xfId="0" applyBorder="true" applyFont="true" applyNumberFormat="true">
      <alignment horizontal="right" vertical="top"/>
      <protection locked="true"/>
    </xf>
    <xf numFmtId="4" fontId="521" fillId="0" borderId="4" xfId="0" applyBorder="true" applyFont="true" applyNumberFormat="true">
      <alignment horizontal="right" vertical="top"/>
      <protection locked="true"/>
    </xf>
    <xf numFmtId="0" fontId="522" fillId="0" borderId="0" xfId="0" applyFont="true"/>
    <xf numFmtId="0" fontId="523" fillId="0" borderId="4" xfId="0" applyBorder="true" applyFont="true">
      <alignment horizontal="left" vertical="top"/>
      <protection locked="true"/>
    </xf>
    <xf numFmtId="0" fontId="524" fillId="0" borderId="4" xfId="0" applyBorder="true" applyFont="true">
      <alignment horizontal="left" vertical="top" wrapText="true"/>
      <protection locked="true"/>
    </xf>
    <xf numFmtId="0" fontId="525" fillId="0" borderId="4" xfId="0" applyBorder="true" applyFont="true">
      <alignment horizontal="center" vertical="top"/>
      <protection locked="true"/>
    </xf>
    <xf numFmtId="170" fontId="526" fillId="0" borderId="4" xfId="0" applyBorder="true" applyFont="true" applyNumberFormat="true">
      <alignment horizontal="right" vertical="top"/>
      <protection locked="true"/>
    </xf>
    <xf numFmtId="171" fontId="527" fillId="0" borderId="4" xfId="0" applyBorder="true" applyFont="true" applyNumberFormat="true">
      <alignment horizontal="right" vertical="top"/>
      <protection locked="true"/>
    </xf>
    <xf numFmtId="171" fontId="528" fillId="0" borderId="4" xfId="0" applyBorder="true" applyFont="true" applyNumberFormat="true">
      <alignment horizontal="right" vertical="top"/>
      <protection locked="true"/>
    </xf>
    <xf numFmtId="171" fontId="529" fillId="0" borderId="4" xfId="0" applyBorder="true" applyFont="true" applyNumberFormat="true">
      <alignment horizontal="right" vertical="top"/>
      <protection locked="true"/>
    </xf>
    <xf numFmtId="172" fontId="530" fillId="3" borderId="4" xfId="0" applyFill="true" applyBorder="true" applyFont="true" applyNumberFormat="true">
      <alignment vertical="top" horizontal="right"/>
      <protection locked="false"/>
    </xf>
    <xf numFmtId="173" fontId="531" fillId="0" borderId="4" xfId="0" applyBorder="true" applyFont="true" applyNumberFormat="true">
      <alignment horizontal="right" vertical="top"/>
      <protection locked="true"/>
    </xf>
    <xf numFmtId="4" fontId="532" fillId="0" borderId="4" xfId="0" applyBorder="true" applyFont="true" applyNumberFormat="true">
      <alignment horizontal="right" vertical="top"/>
      <protection locked="true"/>
    </xf>
    <xf numFmtId="172" fontId="533" fillId="3" borderId="4" xfId="0" applyFill="true" applyBorder="true" applyFont="true" applyNumberFormat="true">
      <alignment vertical="top" horizontal="right"/>
      <protection locked="false"/>
    </xf>
    <xf numFmtId="171" fontId="534" fillId="0" borderId="4" xfId="0" applyBorder="true" applyFont="true" applyNumberFormat="true">
      <alignment horizontal="right" vertical="top"/>
      <protection locked="true"/>
    </xf>
    <xf numFmtId="171" fontId="535" fillId="0" borderId="4" xfId="0" applyBorder="true" applyFont="true" applyNumberFormat="true">
      <alignment horizontal="right" vertical="top"/>
      <protection locked="true"/>
    </xf>
    <xf numFmtId="171" fontId="536" fillId="0" borderId="4" xfId="0" applyBorder="true" applyFont="true" applyNumberFormat="true">
      <alignment horizontal="right" vertical="top"/>
      <protection locked="true"/>
    </xf>
    <xf numFmtId="4" fontId="537" fillId="0" borderId="4" xfId="0" applyBorder="true" applyFont="true" applyNumberFormat="true">
      <alignment horizontal="right" vertical="top"/>
      <protection locked="true"/>
    </xf>
    <xf numFmtId="0" fontId="538" fillId="0" borderId="0" xfId="0" applyFont="true"/>
    <xf numFmtId="0" fontId="539" fillId="0" borderId="4" xfId="0" applyBorder="true" applyFont="true">
      <alignment horizontal="left" vertical="top"/>
      <protection locked="true"/>
    </xf>
    <xf numFmtId="0" fontId="540" fillId="0" borderId="4" xfId="0" applyBorder="true" applyFont="true">
      <alignment horizontal="left" vertical="top" wrapText="true"/>
      <protection locked="true"/>
    </xf>
    <xf numFmtId="0" fontId="541" fillId="0" borderId="4" xfId="0" applyBorder="true" applyFont="true">
      <alignment horizontal="center" vertical="top"/>
      <protection locked="true"/>
    </xf>
    <xf numFmtId="170" fontId="542" fillId="0" borderId="4" xfId="0" applyBorder="true" applyFont="true" applyNumberFormat="true">
      <alignment horizontal="right" vertical="top"/>
      <protection locked="true"/>
    </xf>
    <xf numFmtId="171" fontId="543" fillId="0" borderId="4" xfId="0" applyBorder="true" applyFont="true" applyNumberFormat="true">
      <alignment horizontal="right" vertical="top"/>
      <protection locked="true"/>
    </xf>
    <xf numFmtId="171" fontId="544" fillId="0" borderId="4" xfId="0" applyBorder="true" applyFont="true" applyNumberFormat="true">
      <alignment horizontal="right" vertical="top"/>
      <protection locked="true"/>
    </xf>
    <xf numFmtId="171" fontId="545" fillId="0" borderId="4" xfId="0" applyBorder="true" applyFont="true" applyNumberFormat="true">
      <alignment horizontal="right" vertical="top"/>
      <protection locked="true"/>
    </xf>
    <xf numFmtId="172" fontId="546" fillId="3" borderId="4" xfId="0" applyFill="true" applyBorder="true" applyFont="true" applyNumberFormat="true">
      <alignment vertical="top" horizontal="right"/>
      <protection locked="false"/>
    </xf>
    <xf numFmtId="173" fontId="547" fillId="0" borderId="4" xfId="0" applyBorder="true" applyFont="true" applyNumberFormat="true">
      <alignment horizontal="right" vertical="top"/>
      <protection locked="true"/>
    </xf>
    <xf numFmtId="4" fontId="548" fillId="0" borderId="4" xfId="0" applyBorder="true" applyFont="true" applyNumberFormat="true">
      <alignment horizontal="right" vertical="top"/>
      <protection locked="true"/>
    </xf>
    <xf numFmtId="172" fontId="549" fillId="3" borderId="4" xfId="0" applyFill="true" applyBorder="true" applyFont="true" applyNumberFormat="true">
      <alignment vertical="top" horizontal="right"/>
      <protection locked="false"/>
    </xf>
    <xf numFmtId="171" fontId="550" fillId="0" borderId="4" xfId="0" applyBorder="true" applyFont="true" applyNumberFormat="true">
      <alignment horizontal="right" vertical="top"/>
      <protection locked="true"/>
    </xf>
    <xf numFmtId="171" fontId="551" fillId="0" borderId="4" xfId="0" applyBorder="true" applyFont="true" applyNumberFormat="true">
      <alignment horizontal="right" vertical="top"/>
      <protection locked="true"/>
    </xf>
    <xf numFmtId="171" fontId="552" fillId="0" borderId="4" xfId="0" applyBorder="true" applyFont="true" applyNumberFormat="true">
      <alignment horizontal="right" vertical="top"/>
      <protection locked="true"/>
    </xf>
    <xf numFmtId="4" fontId="553" fillId="0" borderId="4" xfId="0" applyBorder="true" applyFont="true" applyNumberFormat="true">
      <alignment horizontal="right" vertical="top"/>
      <protection locked="true"/>
    </xf>
    <xf numFmtId="0" fontId="554" fillId="0" borderId="0" xfId="0" applyFont="true"/>
    <xf numFmtId="0" fontId="555" fillId="0" borderId="4" xfId="0" applyBorder="true" applyFont="true">
      <alignment horizontal="left" vertical="top"/>
      <protection locked="true"/>
    </xf>
    <xf numFmtId="0" fontId="556" fillId="0" borderId="4" xfId="0" applyBorder="true" applyFont="true">
      <alignment horizontal="left" vertical="top" wrapText="true"/>
      <protection locked="true"/>
    </xf>
    <xf numFmtId="0" fontId="557" fillId="0" borderId="4" xfId="0" applyBorder="true" applyFont="true">
      <alignment horizontal="center" vertical="top"/>
      <protection locked="true"/>
    </xf>
    <xf numFmtId="170" fontId="558" fillId="0" borderId="4" xfId="0" applyBorder="true" applyFont="true" applyNumberFormat="true">
      <alignment horizontal="right" vertical="top"/>
      <protection locked="true"/>
    </xf>
    <xf numFmtId="171" fontId="559" fillId="0" borderId="4" xfId="0" applyBorder="true" applyFont="true" applyNumberFormat="true">
      <alignment horizontal="right" vertical="top"/>
      <protection locked="true"/>
    </xf>
    <xf numFmtId="171" fontId="560" fillId="0" borderId="4" xfId="0" applyBorder="true" applyFont="true" applyNumberFormat="true">
      <alignment horizontal="right" vertical="top"/>
      <protection locked="true"/>
    </xf>
    <xf numFmtId="171" fontId="561" fillId="0" borderId="4" xfId="0" applyBorder="true" applyFont="true" applyNumberFormat="true">
      <alignment horizontal="right" vertical="top"/>
      <protection locked="true"/>
    </xf>
    <xf numFmtId="172" fontId="562" fillId="3" borderId="4" xfId="0" applyFill="true" applyBorder="true" applyFont="true" applyNumberFormat="true">
      <alignment vertical="top" horizontal="right"/>
      <protection locked="false"/>
    </xf>
    <xf numFmtId="173" fontId="563" fillId="0" borderId="4" xfId="0" applyBorder="true" applyFont="true" applyNumberFormat="true">
      <alignment horizontal="right" vertical="top"/>
      <protection locked="true"/>
    </xf>
    <xf numFmtId="4" fontId="564" fillId="0" borderId="4" xfId="0" applyBorder="true" applyFont="true" applyNumberFormat="true">
      <alignment horizontal="right" vertical="top"/>
      <protection locked="true"/>
    </xf>
    <xf numFmtId="172" fontId="565" fillId="3" borderId="4" xfId="0" applyFill="true" applyBorder="true" applyFont="true" applyNumberFormat="true">
      <alignment vertical="top" horizontal="right"/>
      <protection locked="false"/>
    </xf>
    <xf numFmtId="171" fontId="566" fillId="0" borderId="4" xfId="0" applyBorder="true" applyFont="true" applyNumberFormat="true">
      <alignment horizontal="right" vertical="top"/>
      <protection locked="true"/>
    </xf>
    <xf numFmtId="171" fontId="567" fillId="0" borderId="4" xfId="0" applyBorder="true" applyFont="true" applyNumberFormat="true">
      <alignment horizontal="right" vertical="top"/>
      <protection locked="true"/>
    </xf>
    <xf numFmtId="171" fontId="568" fillId="0" borderId="4" xfId="0" applyBorder="true" applyFont="true" applyNumberFormat="true">
      <alignment horizontal="right" vertical="top"/>
      <protection locked="true"/>
    </xf>
    <xf numFmtId="4" fontId="569" fillId="0" borderId="4" xfId="0" applyBorder="true" applyFont="true" applyNumberFormat="true">
      <alignment horizontal="right" vertical="top"/>
      <protection locked="true"/>
    </xf>
    <xf numFmtId="0" fontId="570" fillId="0" borderId="0" xfId="0" applyFont="true"/>
    <xf numFmtId="0" fontId="571" fillId="0" borderId="4" xfId="0" applyBorder="true" applyFont="true">
      <alignment horizontal="left" vertical="top"/>
      <protection locked="true"/>
    </xf>
    <xf numFmtId="0" fontId="572" fillId="0" borderId="4" xfId="0" applyBorder="true" applyFont="true">
      <alignment horizontal="left" vertical="top" wrapText="true"/>
      <protection locked="true"/>
    </xf>
    <xf numFmtId="0" fontId="573" fillId="0" borderId="4" xfId="0" applyBorder="true" applyFont="true">
      <alignment horizontal="center" vertical="top"/>
      <protection locked="true"/>
    </xf>
    <xf numFmtId="170" fontId="574" fillId="0" borderId="4" xfId="0" applyBorder="true" applyFont="true" applyNumberFormat="true">
      <alignment horizontal="right" vertical="top"/>
      <protection locked="true"/>
    </xf>
    <xf numFmtId="171" fontId="575" fillId="0" borderId="4" xfId="0" applyBorder="true" applyFont="true" applyNumberFormat="true">
      <alignment horizontal="right" vertical="top"/>
      <protection locked="true"/>
    </xf>
    <xf numFmtId="171" fontId="576" fillId="0" borderId="4" xfId="0" applyBorder="true" applyFont="true" applyNumberFormat="true">
      <alignment horizontal="right" vertical="top"/>
      <protection locked="true"/>
    </xf>
    <xf numFmtId="171" fontId="577" fillId="0" borderId="4" xfId="0" applyBorder="true" applyFont="true" applyNumberFormat="true">
      <alignment horizontal="right" vertical="top"/>
      <protection locked="true"/>
    </xf>
    <xf numFmtId="172" fontId="578" fillId="3" borderId="4" xfId="0" applyFill="true" applyBorder="true" applyFont="true" applyNumberFormat="true">
      <alignment vertical="top" horizontal="right"/>
      <protection locked="false"/>
    </xf>
    <xf numFmtId="173" fontId="579" fillId="0" borderId="4" xfId="0" applyBorder="true" applyFont="true" applyNumberFormat="true">
      <alignment horizontal="right" vertical="top"/>
      <protection locked="true"/>
    </xf>
    <xf numFmtId="4" fontId="580" fillId="0" borderId="4" xfId="0" applyBorder="true" applyFont="true" applyNumberFormat="true">
      <alignment horizontal="right" vertical="top"/>
      <protection locked="true"/>
    </xf>
    <xf numFmtId="172" fontId="581" fillId="3" borderId="4" xfId="0" applyFill="true" applyBorder="true" applyFont="true" applyNumberFormat="true">
      <alignment vertical="top" horizontal="right"/>
      <protection locked="false"/>
    </xf>
    <xf numFmtId="171" fontId="582" fillId="0" borderId="4" xfId="0" applyBorder="true" applyFont="true" applyNumberFormat="true">
      <alignment horizontal="right" vertical="top"/>
      <protection locked="true"/>
    </xf>
    <xf numFmtId="171" fontId="583" fillId="0" borderId="4" xfId="0" applyBorder="true" applyFont="true" applyNumberFormat="true">
      <alignment horizontal="right" vertical="top"/>
      <protection locked="true"/>
    </xf>
    <xf numFmtId="171" fontId="584" fillId="0" borderId="4" xfId="0" applyBorder="true" applyFont="true" applyNumberFormat="true">
      <alignment horizontal="right" vertical="top"/>
      <protection locked="true"/>
    </xf>
    <xf numFmtId="4" fontId="585" fillId="0" borderId="4" xfId="0" applyBorder="true" applyFont="true" applyNumberFormat="true">
      <alignment horizontal="right" vertical="top"/>
      <protection locked="true"/>
    </xf>
    <xf numFmtId="0" fontId="586" fillId="0" borderId="0" xfId="0" applyFont="true"/>
    <xf numFmtId="0" fontId="587" fillId="0" borderId="4" xfId="0" applyBorder="true" applyFont="true">
      <alignment horizontal="left" vertical="top"/>
      <protection locked="true"/>
    </xf>
    <xf numFmtId="0" fontId="588" fillId="0" borderId="4" xfId="0" applyBorder="true" applyFont="true">
      <alignment horizontal="left" vertical="top" wrapText="true"/>
      <protection locked="true"/>
    </xf>
    <xf numFmtId="0" fontId="589" fillId="0" borderId="4" xfId="0" applyBorder="true" applyFont="true">
      <alignment horizontal="center" vertical="top"/>
      <protection locked="true"/>
    </xf>
    <xf numFmtId="170" fontId="590" fillId="0" borderId="4" xfId="0" applyBorder="true" applyFont="true" applyNumberFormat="true">
      <alignment horizontal="right" vertical="top"/>
      <protection locked="true"/>
    </xf>
    <xf numFmtId="171" fontId="591" fillId="0" borderId="4" xfId="0" applyBorder="true" applyFont="true" applyNumberFormat="true">
      <alignment horizontal="right" vertical="top"/>
      <protection locked="true"/>
    </xf>
    <xf numFmtId="171" fontId="592" fillId="0" borderId="4" xfId="0" applyBorder="true" applyFont="true" applyNumberFormat="true">
      <alignment horizontal="right" vertical="top"/>
      <protection locked="true"/>
    </xf>
    <xf numFmtId="171" fontId="593" fillId="0" borderId="4" xfId="0" applyBorder="true" applyFont="true" applyNumberFormat="true">
      <alignment horizontal="right" vertical="top"/>
      <protection locked="true"/>
    </xf>
    <xf numFmtId="172" fontId="594" fillId="3" borderId="4" xfId="0" applyFill="true" applyBorder="true" applyFont="true" applyNumberFormat="true">
      <alignment vertical="top" horizontal="right"/>
      <protection locked="false"/>
    </xf>
    <xf numFmtId="173" fontId="595" fillId="0" borderId="4" xfId="0" applyBorder="true" applyFont="true" applyNumberFormat="true">
      <alignment horizontal="right" vertical="top"/>
      <protection locked="true"/>
    </xf>
    <xf numFmtId="4" fontId="596" fillId="0" borderId="4" xfId="0" applyBorder="true" applyFont="true" applyNumberFormat="true">
      <alignment horizontal="right" vertical="top"/>
      <protection locked="true"/>
    </xf>
    <xf numFmtId="172" fontId="597" fillId="3" borderId="4" xfId="0" applyFill="true" applyBorder="true" applyFont="true" applyNumberFormat="true">
      <alignment vertical="top" horizontal="right"/>
      <protection locked="false"/>
    </xf>
    <xf numFmtId="171" fontId="598" fillId="0" borderId="4" xfId="0" applyBorder="true" applyFont="true" applyNumberFormat="true">
      <alignment horizontal="right" vertical="top"/>
      <protection locked="true"/>
    </xf>
    <xf numFmtId="171" fontId="599" fillId="0" borderId="4" xfId="0" applyBorder="true" applyFont="true" applyNumberFormat="true">
      <alignment horizontal="right" vertical="top"/>
      <protection locked="true"/>
    </xf>
    <xf numFmtId="171" fontId="600" fillId="0" borderId="4" xfId="0" applyBorder="true" applyFont="true" applyNumberFormat="true">
      <alignment horizontal="right" vertical="top"/>
      <protection locked="true"/>
    </xf>
    <xf numFmtId="4" fontId="601" fillId="0" borderId="4" xfId="0" applyBorder="true" applyFont="true" applyNumberFormat="true">
      <alignment horizontal="right" vertical="top"/>
      <protection locked="true"/>
    </xf>
    <xf numFmtId="0" fontId="602" fillId="0" borderId="0" xfId="0" applyFont="true"/>
    <xf numFmtId="0" fontId="603" fillId="5" borderId="4" xfId="0" applyFill="true" applyBorder="true" applyFont="true">
      <alignment horizontal="left"/>
      <protection locked="true"/>
    </xf>
    <xf numFmtId="0" fontId="604" fillId="5" borderId="4" xfId="0" applyFill="true" applyBorder="true" applyFont="true">
      <alignment horizontal="left"/>
      <protection locked="true"/>
    </xf>
    <xf numFmtId="0" fontId="605" fillId="5" borderId="4" xfId="0" applyFill="true" applyBorder="true" applyFont="true">
      <alignment horizontal="left"/>
      <protection locked="true"/>
    </xf>
    <xf numFmtId="0" fontId="606" fillId="5" borderId="4" xfId="0" applyFill="true" applyBorder="true" applyFont="true">
      <alignment horizontal="left"/>
      <protection locked="true"/>
    </xf>
    <xf numFmtId="0" fontId="607" fillId="5" borderId="4" xfId="0" applyFill="true" applyBorder="true" applyFont="true">
      <alignment horizontal="left"/>
      <protection locked="true"/>
    </xf>
    <xf numFmtId="0" fontId="608" fillId="5" borderId="4" xfId="0" applyFill="true" applyBorder="true" applyFont="true">
      <alignment horizontal="left"/>
      <protection locked="true"/>
    </xf>
    <xf numFmtId="0" fontId="609" fillId="5" borderId="4" xfId="0" applyFill="true" applyBorder="true" applyFont="true">
      <alignment horizontal="left"/>
      <protection locked="true"/>
    </xf>
    <xf numFmtId="0" fontId="610" fillId="5" borderId="4" xfId="0" applyFill="true" applyBorder="true" applyFont="true">
      <alignment horizontal="left"/>
      <protection locked="true"/>
    </xf>
    <xf numFmtId="0" fontId="611" fillId="5" borderId="4" xfId="0" applyFill="true" applyBorder="true" applyFont="true">
      <alignment horizontal="left"/>
      <protection locked="true"/>
    </xf>
    <xf numFmtId="0" fontId="612" fillId="5" borderId="4" xfId="0" applyFill="true" applyBorder="true" applyFont="true">
      <alignment horizontal="left"/>
      <protection locked="true"/>
    </xf>
    <xf numFmtId="0" fontId="613" fillId="5" borderId="4" xfId="0" applyFill="true" applyBorder="true" applyFont="true">
      <alignment horizontal="left"/>
      <protection locked="true"/>
    </xf>
    <xf numFmtId="0" fontId="614" fillId="5" borderId="4" xfId="0" applyFill="true" applyBorder="true" applyFont="true">
      <alignment horizontal="left"/>
      <protection locked="true"/>
    </xf>
    <xf numFmtId="4" fontId="615" fillId="5" borderId="4" xfId="0" applyFill="true" applyBorder="true" applyFont="true" applyNumberFormat="true">
      <alignment horizontal="right"/>
      <protection locked="true"/>
    </xf>
    <xf numFmtId="4" fontId="616" fillId="5" borderId="4" xfId="0" applyFill="true" applyBorder="true" applyFont="true" applyNumberFormat="true">
      <alignment horizontal="right"/>
      <protection locked="true"/>
    </xf>
    <xf numFmtId="4" fontId="617" fillId="5" borderId="4" xfId="0" applyFill="true" applyBorder="true" applyFont="true" applyNumberFormat="true">
      <alignment horizontal="right"/>
      <protection locked="true"/>
    </xf>
    <xf numFmtId="0" fontId="618" fillId="0" borderId="0" xfId="0" applyFont="true"/>
    <xf numFmtId="0" fontId="619" fillId="0" borderId="4" xfId="0" applyBorder="true" applyFont="true">
      <alignment horizontal="left" vertical="top"/>
      <protection locked="true"/>
    </xf>
    <xf numFmtId="0" fontId="620" fillId="0" borderId="4" xfId="0" applyBorder="true" applyFont="true">
      <alignment horizontal="left" vertical="top" wrapText="true"/>
      <protection locked="true"/>
    </xf>
    <xf numFmtId="0" fontId="621" fillId="0" borderId="4" xfId="0" applyBorder="true" applyFont="true">
      <alignment horizontal="center" vertical="top"/>
      <protection locked="true"/>
    </xf>
    <xf numFmtId="170" fontId="622" fillId="0" borderId="4" xfId="0" applyBorder="true" applyFont="true" applyNumberFormat="true">
      <alignment horizontal="right" vertical="top"/>
      <protection locked="true"/>
    </xf>
    <xf numFmtId="171" fontId="623" fillId="0" borderId="4" xfId="0" applyBorder="true" applyFont="true" applyNumberFormat="true">
      <alignment horizontal="right" vertical="top"/>
      <protection locked="true"/>
    </xf>
    <xf numFmtId="171" fontId="624" fillId="0" borderId="4" xfId="0" applyBorder="true" applyFont="true" applyNumberFormat="true">
      <alignment horizontal="right" vertical="top"/>
      <protection locked="true"/>
    </xf>
    <xf numFmtId="171" fontId="625" fillId="0" borderId="4" xfId="0" applyBorder="true" applyFont="true" applyNumberFormat="true">
      <alignment horizontal="right" vertical="top"/>
      <protection locked="true"/>
    </xf>
    <xf numFmtId="172" fontId="626" fillId="3" borderId="4" xfId="0" applyFill="true" applyBorder="true" applyFont="true" applyNumberFormat="true">
      <alignment vertical="top" horizontal="right"/>
      <protection locked="false"/>
    </xf>
    <xf numFmtId="173" fontId="627" fillId="0" borderId="4" xfId="0" applyBorder="true" applyFont="true" applyNumberFormat="true">
      <alignment horizontal="right" vertical="top"/>
      <protection locked="true"/>
    </xf>
    <xf numFmtId="4" fontId="628" fillId="0" borderId="4" xfId="0" applyBorder="true" applyFont="true" applyNumberFormat="true">
      <alignment horizontal="right" vertical="top"/>
      <protection locked="true"/>
    </xf>
    <xf numFmtId="172" fontId="629" fillId="3" borderId="4" xfId="0" applyFill="true" applyBorder="true" applyFont="true" applyNumberFormat="true">
      <alignment vertical="top" horizontal="right"/>
      <protection locked="false"/>
    </xf>
    <xf numFmtId="171" fontId="630" fillId="0" borderId="4" xfId="0" applyBorder="true" applyFont="true" applyNumberFormat="true">
      <alignment horizontal="right" vertical="top"/>
      <protection locked="true"/>
    </xf>
    <xf numFmtId="171" fontId="631" fillId="0" borderId="4" xfId="0" applyBorder="true" applyFont="true" applyNumberFormat="true">
      <alignment horizontal="right" vertical="top"/>
      <protection locked="true"/>
    </xf>
    <xf numFmtId="171" fontId="632" fillId="0" borderId="4" xfId="0" applyBorder="true" applyFont="true" applyNumberFormat="true">
      <alignment horizontal="right" vertical="top"/>
      <protection locked="true"/>
    </xf>
    <xf numFmtId="4" fontId="633" fillId="0" borderId="4" xfId="0" applyBorder="true" applyFont="true" applyNumberFormat="true">
      <alignment horizontal="right" vertical="top"/>
      <protection locked="true"/>
    </xf>
    <xf numFmtId="0" fontId="634" fillId="0" borderId="0" xfId="0" applyFont="true"/>
    <xf numFmtId="0" fontId="635" fillId="0" borderId="4" xfId="0" applyBorder="true" applyFont="true">
      <alignment horizontal="left" vertical="top"/>
      <protection locked="true"/>
    </xf>
    <xf numFmtId="0" fontId="636" fillId="0" borderId="4" xfId="0" applyBorder="true" applyFont="true">
      <alignment horizontal="left" vertical="top" wrapText="true"/>
      <protection locked="true"/>
    </xf>
    <xf numFmtId="0" fontId="637" fillId="0" borderId="4" xfId="0" applyBorder="true" applyFont="true">
      <alignment horizontal="center" vertical="top"/>
      <protection locked="true"/>
    </xf>
    <xf numFmtId="170" fontId="638" fillId="0" borderId="4" xfId="0" applyBorder="true" applyFont="true" applyNumberFormat="true">
      <alignment horizontal="right" vertical="top"/>
      <protection locked="true"/>
    </xf>
    <xf numFmtId="171" fontId="639" fillId="0" borderId="4" xfId="0" applyBorder="true" applyFont="true" applyNumberFormat="true">
      <alignment horizontal="right" vertical="top"/>
      <protection locked="true"/>
    </xf>
    <xf numFmtId="171" fontId="640" fillId="0" borderId="4" xfId="0" applyBorder="true" applyFont="true" applyNumberFormat="true">
      <alignment horizontal="right" vertical="top"/>
      <protection locked="true"/>
    </xf>
    <xf numFmtId="171" fontId="641" fillId="0" borderId="4" xfId="0" applyBorder="true" applyFont="true" applyNumberFormat="true">
      <alignment horizontal="right" vertical="top"/>
      <protection locked="true"/>
    </xf>
    <xf numFmtId="172" fontId="642" fillId="3" borderId="4" xfId="0" applyFill="true" applyBorder="true" applyFont="true" applyNumberFormat="true">
      <alignment vertical="top" horizontal="right"/>
      <protection locked="false"/>
    </xf>
    <xf numFmtId="173" fontId="643" fillId="0" borderId="4" xfId="0" applyBorder="true" applyFont="true" applyNumberFormat="true">
      <alignment horizontal="right" vertical="top"/>
      <protection locked="true"/>
    </xf>
    <xf numFmtId="4" fontId="644" fillId="0" borderId="4" xfId="0" applyBorder="true" applyFont="true" applyNumberFormat="true">
      <alignment horizontal="right" vertical="top"/>
      <protection locked="true"/>
    </xf>
    <xf numFmtId="172" fontId="645" fillId="3" borderId="4" xfId="0" applyFill="true" applyBorder="true" applyFont="true" applyNumberFormat="true">
      <alignment vertical="top" horizontal="right"/>
      <protection locked="false"/>
    </xf>
    <xf numFmtId="171" fontId="646" fillId="0" borderId="4" xfId="0" applyBorder="true" applyFont="true" applyNumberFormat="true">
      <alignment horizontal="right" vertical="top"/>
      <protection locked="true"/>
    </xf>
    <xf numFmtId="171" fontId="647" fillId="0" borderId="4" xfId="0" applyBorder="true" applyFont="true" applyNumberFormat="true">
      <alignment horizontal="right" vertical="top"/>
      <protection locked="true"/>
    </xf>
    <xf numFmtId="171" fontId="648" fillId="0" borderId="4" xfId="0" applyBorder="true" applyFont="true" applyNumberFormat="true">
      <alignment horizontal="right" vertical="top"/>
      <protection locked="true"/>
    </xf>
    <xf numFmtId="4" fontId="649" fillId="0" borderId="4" xfId="0" applyBorder="true" applyFont="true" applyNumberFormat="true">
      <alignment horizontal="right" vertical="top"/>
      <protection locked="true"/>
    </xf>
    <xf numFmtId="0" fontId="650" fillId="0" borderId="0" xfId="0" applyFont="true"/>
    <xf numFmtId="0" fontId="651" fillId="0" borderId="4" xfId="0" applyBorder="true" applyFont="true">
      <alignment horizontal="left" vertical="top"/>
      <protection locked="true"/>
    </xf>
    <xf numFmtId="0" fontId="652" fillId="0" borderId="4" xfId="0" applyBorder="true" applyFont="true">
      <alignment horizontal="left" vertical="top" wrapText="true"/>
      <protection locked="true"/>
    </xf>
    <xf numFmtId="0" fontId="653" fillId="0" borderId="4" xfId="0" applyBorder="true" applyFont="true">
      <alignment horizontal="center" vertical="top"/>
      <protection locked="true"/>
    </xf>
    <xf numFmtId="170" fontId="654" fillId="0" borderId="4" xfId="0" applyBorder="true" applyFont="true" applyNumberFormat="true">
      <alignment horizontal="right" vertical="top"/>
      <protection locked="true"/>
    </xf>
    <xf numFmtId="171" fontId="655" fillId="0" borderId="4" xfId="0" applyBorder="true" applyFont="true" applyNumberFormat="true">
      <alignment horizontal="right" vertical="top"/>
      <protection locked="true"/>
    </xf>
    <xf numFmtId="171" fontId="656" fillId="0" borderId="4" xfId="0" applyBorder="true" applyFont="true" applyNumberFormat="true">
      <alignment horizontal="right" vertical="top"/>
      <protection locked="true"/>
    </xf>
    <xf numFmtId="171" fontId="657" fillId="0" borderId="4" xfId="0" applyBorder="true" applyFont="true" applyNumberFormat="true">
      <alignment horizontal="right" vertical="top"/>
      <protection locked="true"/>
    </xf>
    <xf numFmtId="172" fontId="658" fillId="3" borderId="4" xfId="0" applyFill="true" applyBorder="true" applyFont="true" applyNumberFormat="true">
      <alignment vertical="top" horizontal="right"/>
      <protection locked="false"/>
    </xf>
    <xf numFmtId="173" fontId="659" fillId="0" borderId="4" xfId="0" applyBorder="true" applyFont="true" applyNumberFormat="true">
      <alignment horizontal="right" vertical="top"/>
      <protection locked="true"/>
    </xf>
    <xf numFmtId="4" fontId="660" fillId="0" borderId="4" xfId="0" applyBorder="true" applyFont="true" applyNumberFormat="true">
      <alignment horizontal="right" vertical="top"/>
      <protection locked="true"/>
    </xf>
    <xf numFmtId="172" fontId="661" fillId="3" borderId="4" xfId="0" applyFill="true" applyBorder="true" applyFont="true" applyNumberFormat="true">
      <alignment vertical="top" horizontal="right"/>
      <protection locked="false"/>
    </xf>
    <xf numFmtId="171" fontId="662" fillId="0" borderId="4" xfId="0" applyBorder="true" applyFont="true" applyNumberFormat="true">
      <alignment horizontal="right" vertical="top"/>
      <protection locked="true"/>
    </xf>
    <xf numFmtId="171" fontId="663" fillId="0" borderId="4" xfId="0" applyBorder="true" applyFont="true" applyNumberFormat="true">
      <alignment horizontal="right" vertical="top"/>
      <protection locked="true"/>
    </xf>
    <xf numFmtId="171" fontId="664" fillId="0" borderId="4" xfId="0" applyBorder="true" applyFont="true" applyNumberFormat="true">
      <alignment horizontal="right" vertical="top"/>
      <protection locked="true"/>
    </xf>
    <xf numFmtId="4" fontId="665" fillId="0" borderId="4" xfId="0" applyBorder="true" applyFont="true" applyNumberFormat="true">
      <alignment horizontal="right" vertical="top"/>
      <protection locked="true"/>
    </xf>
    <xf numFmtId="0" fontId="666" fillId="0" borderId="0" xfId="0" applyFont="true"/>
    <xf numFmtId="0" fontId="667" fillId="0" borderId="4" xfId="0" applyBorder="true" applyFont="true">
      <alignment horizontal="left" vertical="top"/>
      <protection locked="true"/>
    </xf>
    <xf numFmtId="0" fontId="668" fillId="0" borderId="4" xfId="0" applyBorder="true" applyFont="true">
      <alignment horizontal="left" vertical="top" wrapText="true"/>
      <protection locked="true"/>
    </xf>
    <xf numFmtId="0" fontId="669" fillId="0" borderId="4" xfId="0" applyBorder="true" applyFont="true">
      <alignment horizontal="center" vertical="top"/>
      <protection locked="true"/>
    </xf>
    <xf numFmtId="170" fontId="670" fillId="0" borderId="4" xfId="0" applyBorder="true" applyFont="true" applyNumberFormat="true">
      <alignment horizontal="right" vertical="top"/>
      <protection locked="true"/>
    </xf>
    <xf numFmtId="171" fontId="671" fillId="0" borderId="4" xfId="0" applyBorder="true" applyFont="true" applyNumberFormat="true">
      <alignment horizontal="right" vertical="top"/>
      <protection locked="true"/>
    </xf>
    <xf numFmtId="171" fontId="672" fillId="0" borderId="4" xfId="0" applyBorder="true" applyFont="true" applyNumberFormat="true">
      <alignment horizontal="right" vertical="top"/>
      <protection locked="true"/>
    </xf>
    <xf numFmtId="171" fontId="673" fillId="0" borderId="4" xfId="0" applyBorder="true" applyFont="true" applyNumberFormat="true">
      <alignment horizontal="right" vertical="top"/>
      <protection locked="true"/>
    </xf>
    <xf numFmtId="172" fontId="674" fillId="3" borderId="4" xfId="0" applyFill="true" applyBorder="true" applyFont="true" applyNumberFormat="true">
      <alignment vertical="top" horizontal="right"/>
      <protection locked="false"/>
    </xf>
    <xf numFmtId="173" fontId="675" fillId="0" borderId="4" xfId="0" applyBorder="true" applyFont="true" applyNumberFormat="true">
      <alignment horizontal="right" vertical="top"/>
      <protection locked="true"/>
    </xf>
    <xf numFmtId="4" fontId="676" fillId="0" borderId="4" xfId="0" applyBorder="true" applyFont="true" applyNumberFormat="true">
      <alignment horizontal="right" vertical="top"/>
      <protection locked="true"/>
    </xf>
    <xf numFmtId="172" fontId="677" fillId="3" borderId="4" xfId="0" applyFill="true" applyBorder="true" applyFont="true" applyNumberFormat="true">
      <alignment vertical="top" horizontal="right"/>
      <protection locked="false"/>
    </xf>
    <xf numFmtId="171" fontId="678" fillId="0" borderId="4" xfId="0" applyBorder="true" applyFont="true" applyNumberFormat="true">
      <alignment horizontal="right" vertical="top"/>
      <protection locked="true"/>
    </xf>
    <xf numFmtId="171" fontId="679" fillId="0" borderId="4" xfId="0" applyBorder="true" applyFont="true" applyNumberFormat="true">
      <alignment horizontal="right" vertical="top"/>
      <protection locked="true"/>
    </xf>
    <xf numFmtId="171" fontId="680" fillId="0" borderId="4" xfId="0" applyBorder="true" applyFont="true" applyNumberFormat="true">
      <alignment horizontal="right" vertical="top"/>
      <protection locked="true"/>
    </xf>
    <xf numFmtId="4" fontId="681" fillId="0" borderId="4" xfId="0" applyBorder="true" applyFont="true" applyNumberFormat="true">
      <alignment horizontal="right" vertical="top"/>
      <protection locked="true"/>
    </xf>
    <xf numFmtId="0" fontId="682" fillId="0" borderId="0" xfId="0" applyFont="true"/>
    <xf numFmtId="0" fontId="683" fillId="0" borderId="4" xfId="0" applyBorder="true" applyFont="true">
      <alignment horizontal="left" vertical="top"/>
      <protection locked="true"/>
    </xf>
    <xf numFmtId="0" fontId="684" fillId="0" borderId="4" xfId="0" applyBorder="true" applyFont="true">
      <alignment horizontal="left" vertical="top" wrapText="true"/>
      <protection locked="true"/>
    </xf>
    <xf numFmtId="0" fontId="685" fillId="0" borderId="4" xfId="0" applyBorder="true" applyFont="true">
      <alignment horizontal="center" vertical="top"/>
      <protection locked="true"/>
    </xf>
    <xf numFmtId="170" fontId="686" fillId="0" borderId="4" xfId="0" applyBorder="true" applyFont="true" applyNumberFormat="true">
      <alignment horizontal="right" vertical="top"/>
      <protection locked="true"/>
    </xf>
    <xf numFmtId="171" fontId="687" fillId="0" borderId="4" xfId="0" applyBorder="true" applyFont="true" applyNumberFormat="true">
      <alignment horizontal="right" vertical="top"/>
      <protection locked="true"/>
    </xf>
    <xf numFmtId="171" fontId="688" fillId="0" borderId="4" xfId="0" applyBorder="true" applyFont="true" applyNumberFormat="true">
      <alignment horizontal="right" vertical="top"/>
      <protection locked="true"/>
    </xf>
    <xf numFmtId="171" fontId="689" fillId="0" borderId="4" xfId="0" applyBorder="true" applyFont="true" applyNumberFormat="true">
      <alignment horizontal="right" vertical="top"/>
      <protection locked="true"/>
    </xf>
    <xf numFmtId="172" fontId="690" fillId="3" borderId="4" xfId="0" applyFill="true" applyBorder="true" applyFont="true" applyNumberFormat="true">
      <alignment vertical="top" horizontal="right"/>
      <protection locked="false"/>
    </xf>
    <xf numFmtId="173" fontId="691" fillId="0" borderId="4" xfId="0" applyBorder="true" applyFont="true" applyNumberFormat="true">
      <alignment horizontal="right" vertical="top"/>
      <protection locked="true"/>
    </xf>
    <xf numFmtId="4" fontId="692" fillId="0" borderId="4" xfId="0" applyBorder="true" applyFont="true" applyNumberFormat="true">
      <alignment horizontal="right" vertical="top"/>
      <protection locked="true"/>
    </xf>
    <xf numFmtId="172" fontId="693" fillId="3" borderId="4" xfId="0" applyFill="true" applyBorder="true" applyFont="true" applyNumberFormat="true">
      <alignment vertical="top" horizontal="right"/>
      <protection locked="false"/>
    </xf>
    <xf numFmtId="171" fontId="694" fillId="0" borderId="4" xfId="0" applyBorder="true" applyFont="true" applyNumberFormat="true">
      <alignment horizontal="right" vertical="top"/>
      <protection locked="true"/>
    </xf>
    <xf numFmtId="171" fontId="695" fillId="0" borderId="4" xfId="0" applyBorder="true" applyFont="true" applyNumberFormat="true">
      <alignment horizontal="right" vertical="top"/>
      <protection locked="true"/>
    </xf>
    <xf numFmtId="171" fontId="696" fillId="0" borderId="4" xfId="0" applyBorder="true" applyFont="true" applyNumberFormat="true">
      <alignment horizontal="right" vertical="top"/>
      <protection locked="true"/>
    </xf>
    <xf numFmtId="4" fontId="697" fillId="0" borderId="4" xfId="0" applyBorder="true" applyFont="true" applyNumberFormat="true">
      <alignment horizontal="right" vertical="top"/>
      <protection locked="true"/>
    </xf>
    <xf numFmtId="0" fontId="698" fillId="0" borderId="0" xfId="0" applyFont="true"/>
    <xf numFmtId="0" fontId="699" fillId="5" borderId="4" xfId="0" applyFill="true" applyBorder="true" applyFont="true">
      <alignment horizontal="left"/>
      <protection locked="true"/>
    </xf>
    <xf numFmtId="0" fontId="700" fillId="5" borderId="4" xfId="0" applyFill="true" applyBorder="true" applyFont="true">
      <alignment horizontal="left"/>
      <protection locked="true"/>
    </xf>
    <xf numFmtId="0" fontId="701" fillId="5" borderId="4" xfId="0" applyFill="true" applyBorder="true" applyFont="true">
      <alignment horizontal="left"/>
      <protection locked="true"/>
    </xf>
    <xf numFmtId="0" fontId="702" fillId="5" borderId="4" xfId="0" applyFill="true" applyBorder="true" applyFont="true">
      <alignment horizontal="left"/>
      <protection locked="true"/>
    </xf>
    <xf numFmtId="0" fontId="703" fillId="5" borderId="4" xfId="0" applyFill="true" applyBorder="true" applyFont="true">
      <alignment horizontal="left"/>
      <protection locked="true"/>
    </xf>
    <xf numFmtId="0" fontId="704" fillId="5" borderId="4" xfId="0" applyFill="true" applyBorder="true" applyFont="true">
      <alignment horizontal="left"/>
      <protection locked="true"/>
    </xf>
    <xf numFmtId="0" fontId="705" fillId="5" borderId="4" xfId="0" applyFill="true" applyBorder="true" applyFont="true">
      <alignment horizontal="left"/>
      <protection locked="true"/>
    </xf>
    <xf numFmtId="0" fontId="706" fillId="5" borderId="4" xfId="0" applyFill="true" applyBorder="true" applyFont="true">
      <alignment horizontal="left"/>
      <protection locked="true"/>
    </xf>
    <xf numFmtId="0" fontId="707" fillId="5" borderId="4" xfId="0" applyFill="true" applyBorder="true" applyFont="true">
      <alignment horizontal="left"/>
      <protection locked="true"/>
    </xf>
    <xf numFmtId="0" fontId="708" fillId="5" borderId="4" xfId="0" applyFill="true" applyBorder="true" applyFont="true">
      <alignment horizontal="left"/>
      <protection locked="true"/>
    </xf>
    <xf numFmtId="0" fontId="709" fillId="5" borderId="4" xfId="0" applyFill="true" applyBorder="true" applyFont="true">
      <alignment horizontal="left"/>
      <protection locked="true"/>
    </xf>
    <xf numFmtId="0" fontId="710" fillId="5" borderId="4" xfId="0" applyFill="true" applyBorder="true" applyFont="true">
      <alignment horizontal="left"/>
      <protection locked="true"/>
    </xf>
    <xf numFmtId="4" fontId="711" fillId="5" borderId="4" xfId="0" applyFill="true" applyBorder="true" applyFont="true" applyNumberFormat="true">
      <alignment horizontal="right"/>
      <protection locked="true"/>
    </xf>
    <xf numFmtId="4" fontId="712" fillId="5" borderId="4" xfId="0" applyFill="true" applyBorder="true" applyFont="true" applyNumberFormat="true">
      <alignment horizontal="right"/>
      <protection locked="true"/>
    </xf>
    <xf numFmtId="4" fontId="713" fillId="5" borderId="4" xfId="0" applyFill="true" applyBorder="true" applyFont="true" applyNumberFormat="true">
      <alignment horizontal="right"/>
      <protection locked="true"/>
    </xf>
    <xf numFmtId="0" fontId="714" fillId="0" borderId="0" xfId="0" applyFont="true"/>
    <xf numFmtId="0" fontId="715" fillId="0" borderId="4" xfId="0" applyBorder="true" applyFont="true">
      <alignment horizontal="left" vertical="top"/>
      <protection locked="true"/>
    </xf>
    <xf numFmtId="0" fontId="716" fillId="0" borderId="4" xfId="0" applyBorder="true" applyFont="true">
      <alignment horizontal="left" vertical="top" wrapText="true"/>
      <protection locked="true"/>
    </xf>
    <xf numFmtId="0" fontId="717" fillId="0" borderId="4" xfId="0" applyBorder="true" applyFont="true">
      <alignment horizontal="center" vertical="top"/>
      <protection locked="true"/>
    </xf>
    <xf numFmtId="170" fontId="718" fillId="0" borderId="4" xfId="0" applyBorder="true" applyFont="true" applyNumberFormat="true">
      <alignment horizontal="right" vertical="top"/>
      <protection locked="true"/>
    </xf>
    <xf numFmtId="171" fontId="719" fillId="0" borderId="4" xfId="0" applyBorder="true" applyFont="true" applyNumberFormat="true">
      <alignment horizontal="right" vertical="top"/>
      <protection locked="true"/>
    </xf>
    <xf numFmtId="171" fontId="720" fillId="0" borderId="4" xfId="0" applyBorder="true" applyFont="true" applyNumberFormat="true">
      <alignment horizontal="right" vertical="top"/>
      <protection locked="true"/>
    </xf>
    <xf numFmtId="171" fontId="721" fillId="0" borderId="4" xfId="0" applyBorder="true" applyFont="true" applyNumberFormat="true">
      <alignment horizontal="right" vertical="top"/>
      <protection locked="true"/>
    </xf>
    <xf numFmtId="172" fontId="722" fillId="3" borderId="4" xfId="0" applyFill="true" applyBorder="true" applyFont="true" applyNumberFormat="true">
      <alignment vertical="top" horizontal="right"/>
      <protection locked="false"/>
    </xf>
    <xf numFmtId="173" fontId="723" fillId="0" borderId="4" xfId="0" applyBorder="true" applyFont="true" applyNumberFormat="true">
      <alignment horizontal="right" vertical="top"/>
      <protection locked="true"/>
    </xf>
    <xf numFmtId="4" fontId="724" fillId="0" borderId="4" xfId="0" applyBorder="true" applyFont="true" applyNumberFormat="true">
      <alignment horizontal="right" vertical="top"/>
      <protection locked="true"/>
    </xf>
    <xf numFmtId="172" fontId="725" fillId="3" borderId="4" xfId="0" applyFill="true" applyBorder="true" applyFont="true" applyNumberFormat="true">
      <alignment vertical="top" horizontal="right"/>
      <protection locked="false"/>
    </xf>
    <xf numFmtId="171" fontId="726" fillId="0" borderId="4" xfId="0" applyBorder="true" applyFont="true" applyNumberFormat="true">
      <alignment horizontal="right" vertical="top"/>
      <protection locked="true"/>
    </xf>
    <xf numFmtId="171" fontId="727" fillId="0" borderId="4" xfId="0" applyBorder="true" applyFont="true" applyNumberFormat="true">
      <alignment horizontal="right" vertical="top"/>
      <protection locked="true"/>
    </xf>
    <xf numFmtId="171" fontId="728" fillId="0" borderId="4" xfId="0" applyBorder="true" applyFont="true" applyNumberFormat="true">
      <alignment horizontal="right" vertical="top"/>
      <protection locked="true"/>
    </xf>
    <xf numFmtId="4" fontId="729" fillId="0" borderId="4" xfId="0" applyBorder="true" applyFont="true" applyNumberFormat="true">
      <alignment horizontal="right" vertical="top"/>
      <protection locked="true"/>
    </xf>
    <xf numFmtId="0" fontId="730" fillId="0" borderId="0" xfId="0" applyFont="true"/>
    <xf numFmtId="0" fontId="731" fillId="0" borderId="4" xfId="0" applyBorder="true" applyFont="true">
      <alignment horizontal="left" vertical="top"/>
      <protection locked="true"/>
    </xf>
    <xf numFmtId="0" fontId="732" fillId="0" borderId="4" xfId="0" applyBorder="true" applyFont="true">
      <alignment horizontal="left" vertical="top" wrapText="true"/>
      <protection locked="true"/>
    </xf>
    <xf numFmtId="0" fontId="733" fillId="0" borderId="4" xfId="0" applyBorder="true" applyFont="true">
      <alignment horizontal="center" vertical="top"/>
      <protection locked="true"/>
    </xf>
    <xf numFmtId="170" fontId="734" fillId="0" borderId="4" xfId="0" applyBorder="true" applyFont="true" applyNumberFormat="true">
      <alignment horizontal="right" vertical="top"/>
      <protection locked="true"/>
    </xf>
    <xf numFmtId="171" fontId="735" fillId="0" borderId="4" xfId="0" applyBorder="true" applyFont="true" applyNumberFormat="true">
      <alignment horizontal="right" vertical="top"/>
      <protection locked="true"/>
    </xf>
    <xf numFmtId="171" fontId="736" fillId="0" borderId="4" xfId="0" applyBorder="true" applyFont="true" applyNumberFormat="true">
      <alignment horizontal="right" vertical="top"/>
      <protection locked="true"/>
    </xf>
    <xf numFmtId="171" fontId="737" fillId="0" borderId="4" xfId="0" applyBorder="true" applyFont="true" applyNumberFormat="true">
      <alignment horizontal="right" vertical="top"/>
      <protection locked="true"/>
    </xf>
    <xf numFmtId="172" fontId="738" fillId="3" borderId="4" xfId="0" applyFill="true" applyBorder="true" applyFont="true" applyNumberFormat="true">
      <alignment vertical="top" horizontal="right"/>
      <protection locked="false"/>
    </xf>
    <xf numFmtId="173" fontId="739" fillId="0" borderId="4" xfId="0" applyBorder="true" applyFont="true" applyNumberFormat="true">
      <alignment horizontal="right" vertical="top"/>
      <protection locked="true"/>
    </xf>
    <xf numFmtId="4" fontId="740" fillId="0" borderId="4" xfId="0" applyBorder="true" applyFont="true" applyNumberFormat="true">
      <alignment horizontal="right" vertical="top"/>
      <protection locked="true"/>
    </xf>
    <xf numFmtId="172" fontId="741" fillId="3" borderId="4" xfId="0" applyFill="true" applyBorder="true" applyFont="true" applyNumberFormat="true">
      <alignment vertical="top" horizontal="right"/>
      <protection locked="false"/>
    </xf>
    <xf numFmtId="171" fontId="742" fillId="0" borderId="4" xfId="0" applyBorder="true" applyFont="true" applyNumberFormat="true">
      <alignment horizontal="right" vertical="top"/>
      <protection locked="true"/>
    </xf>
    <xf numFmtId="171" fontId="743" fillId="0" borderId="4" xfId="0" applyBorder="true" applyFont="true" applyNumberFormat="true">
      <alignment horizontal="right" vertical="top"/>
      <protection locked="true"/>
    </xf>
    <xf numFmtId="171" fontId="744" fillId="0" borderId="4" xfId="0" applyBorder="true" applyFont="true" applyNumberFormat="true">
      <alignment horizontal="right" vertical="top"/>
      <protection locked="true"/>
    </xf>
    <xf numFmtId="4" fontId="745" fillId="0" borderId="4" xfId="0" applyBorder="true" applyFont="true" applyNumberFormat="true">
      <alignment horizontal="right" vertical="top"/>
      <protection locked="true"/>
    </xf>
    <xf numFmtId="0" fontId="746" fillId="0" borderId="0" xfId="0" applyFont="true"/>
    <xf numFmtId="0" fontId="747" fillId="0" borderId="4" xfId="0" applyBorder="true" applyFont="true">
      <alignment horizontal="left" vertical="top"/>
      <protection locked="true"/>
    </xf>
    <xf numFmtId="0" fontId="748" fillId="0" borderId="4" xfId="0" applyBorder="true" applyFont="true">
      <alignment horizontal="left" vertical="top" wrapText="true"/>
      <protection locked="true"/>
    </xf>
    <xf numFmtId="0" fontId="749" fillId="0" borderId="4" xfId="0" applyBorder="true" applyFont="true">
      <alignment horizontal="center" vertical="top"/>
      <protection locked="true"/>
    </xf>
    <xf numFmtId="170" fontId="750" fillId="0" borderId="4" xfId="0" applyBorder="true" applyFont="true" applyNumberFormat="true">
      <alignment horizontal="right" vertical="top"/>
      <protection locked="true"/>
    </xf>
    <xf numFmtId="171" fontId="751" fillId="0" borderId="4" xfId="0" applyBorder="true" applyFont="true" applyNumberFormat="true">
      <alignment horizontal="right" vertical="top"/>
      <protection locked="true"/>
    </xf>
    <xf numFmtId="171" fontId="752" fillId="0" borderId="4" xfId="0" applyBorder="true" applyFont="true" applyNumberFormat="true">
      <alignment horizontal="right" vertical="top"/>
      <protection locked="true"/>
    </xf>
    <xf numFmtId="171" fontId="753" fillId="0" borderId="4" xfId="0" applyBorder="true" applyFont="true" applyNumberFormat="true">
      <alignment horizontal="right" vertical="top"/>
      <protection locked="true"/>
    </xf>
    <xf numFmtId="172" fontId="754" fillId="3" borderId="4" xfId="0" applyFill="true" applyBorder="true" applyFont="true" applyNumberFormat="true">
      <alignment vertical="top" horizontal="right"/>
      <protection locked="false"/>
    </xf>
    <xf numFmtId="173" fontId="755" fillId="0" borderId="4" xfId="0" applyBorder="true" applyFont="true" applyNumberFormat="true">
      <alignment horizontal="right" vertical="top"/>
      <protection locked="true"/>
    </xf>
    <xf numFmtId="4" fontId="756" fillId="0" borderId="4" xfId="0" applyBorder="true" applyFont="true" applyNumberFormat="true">
      <alignment horizontal="right" vertical="top"/>
      <protection locked="true"/>
    </xf>
    <xf numFmtId="172" fontId="757" fillId="3" borderId="4" xfId="0" applyFill="true" applyBorder="true" applyFont="true" applyNumberFormat="true">
      <alignment vertical="top" horizontal="right"/>
      <protection locked="false"/>
    </xf>
    <xf numFmtId="171" fontId="758" fillId="0" borderId="4" xfId="0" applyBorder="true" applyFont="true" applyNumberFormat="true">
      <alignment horizontal="right" vertical="top"/>
      <protection locked="true"/>
    </xf>
    <xf numFmtId="171" fontId="759" fillId="0" borderId="4" xfId="0" applyBorder="true" applyFont="true" applyNumberFormat="true">
      <alignment horizontal="right" vertical="top"/>
      <protection locked="true"/>
    </xf>
    <xf numFmtId="171" fontId="760" fillId="0" borderId="4" xfId="0" applyBorder="true" applyFont="true" applyNumberFormat="true">
      <alignment horizontal="right" vertical="top"/>
      <protection locked="true"/>
    </xf>
    <xf numFmtId="4" fontId="761" fillId="0" borderId="4" xfId="0" applyBorder="true" applyFont="true" applyNumberFormat="true">
      <alignment horizontal="right" vertical="top"/>
      <protection locked="true"/>
    </xf>
    <xf numFmtId="0" fontId="762" fillId="0" borderId="0" xfId="0" applyFont="true"/>
    <xf numFmtId="0" fontId="763" fillId="5" borderId="0" xfId="0" applyFill="true" applyFont="true">
      <alignment horizontal="right"/>
      <protection locked="true"/>
    </xf>
    <xf numFmtId="4" fontId="764" fillId="5" borderId="0" xfId="0" applyFill="true" applyFont="true" applyNumberFormat="true">
      <alignment horizontal="right"/>
      <protection locked="true"/>
    </xf>
    <xf numFmtId="4" fontId="765" fillId="5" borderId="0" xfId="0" applyFill="true" applyFont="true" applyNumberFormat="true">
      <alignment horizontal="right"/>
      <protection locked="true"/>
    </xf>
    <xf numFmtId="4" fontId="766" fillId="5" borderId="0" xfId="0" applyFill="true" applyFont="true" applyNumberFormat="true">
      <alignment horizontal="right"/>
      <protection locked="true"/>
    </xf>
    <xf numFmtId="0" fontId="767" fillId="8" borderId="0" xfId="0" applyFont="true" applyFill="true">
      <alignment horizontal="left" vertical="top"/>
      <protection locked="true"/>
    </xf>
    <xf numFmtId="0" fontId="768" fillId="3" borderId="0" xfId="0" applyFont="true" applyFill="true">
      <alignment horizontal="left" vertical="top"/>
      <protection locked="true"/>
    </xf>
    <xf numFmtId="0" fontId="769" fillId="0" borderId="5" xfId="0" applyFont="true" applyBorder="true">
      <alignment horizontal="center" vertical="top"/>
      <protection locked="true"/>
    </xf>
    <xf numFmtId="166" fontId="770" fillId="0" borderId="0" xfId="0" applyFont="true" applyNumberFormat="true">
      <alignment horizontal="center" vertical="top"/>
      <protection locked="true"/>
    </xf>
    <xf numFmtId="0" fontId="771" fillId="0" borderId="0" xfId="0" applyFont="true">
      <alignment horizontal="left" vertical="top"/>
      <protection locked="true"/>
    </xf>
    <xf numFmtId="165" fontId="772" fillId="0" borderId="0" xfId="0" applyFont="true" applyNumberFormat="true">
      <alignment horizontal="left" vertical="top"/>
      <protection locked="true"/>
    </xf>
    <xf numFmtId="168" fontId="773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774" fillId="5" borderId="4" xfId="0" applyFill="true" applyBorder="true" applyFont="true">
      <alignment horizontal="left"/>
      <protection locked="true"/>
    </xf>
    <xf numFmtId="0" fontId="775" fillId="5" borderId="4" xfId="0" applyFill="true" applyBorder="true" applyFont="true">
      <alignment horizontal="left"/>
      <protection locked="true"/>
    </xf>
    <xf numFmtId="0" fontId="776" fillId="5" borderId="4" xfId="0" applyFill="true" applyBorder="true" applyFont="true">
      <alignment horizontal="left"/>
      <protection locked="true"/>
    </xf>
    <xf numFmtId="0" fontId="777" fillId="5" borderId="4" xfId="0" applyFill="true" applyBorder="true" applyFont="true">
      <alignment horizontal="left"/>
      <protection locked="true"/>
    </xf>
    <xf numFmtId="0" fontId="778" fillId="5" borderId="4" xfId="0" applyFill="true" applyBorder="true" applyFont="true">
      <alignment horizontal="left"/>
      <protection locked="true"/>
    </xf>
    <xf numFmtId="0" fontId="779" fillId="5" borderId="4" xfId="0" applyFill="true" applyBorder="true" applyFont="true">
      <alignment horizontal="left"/>
      <protection locked="true"/>
    </xf>
    <xf numFmtId="0" fontId="780" fillId="5" borderId="4" xfId="0" applyFill="true" applyBorder="true" applyFont="true">
      <alignment horizontal="left"/>
      <protection locked="true"/>
    </xf>
    <xf numFmtId="0" fontId="781" fillId="5" borderId="4" xfId="0" applyFill="true" applyBorder="true" applyFont="true">
      <alignment horizontal="left"/>
      <protection locked="true"/>
    </xf>
    <xf numFmtId="0" fontId="782" fillId="5" borderId="4" xfId="0" applyFill="true" applyBorder="true" applyFont="true">
      <alignment horizontal="left"/>
      <protection locked="true"/>
    </xf>
    <xf numFmtId="0" fontId="783" fillId="5" borderId="4" xfId="0" applyFill="true" applyBorder="true" applyFont="true">
      <alignment horizontal="left"/>
      <protection locked="true"/>
    </xf>
    <xf numFmtId="0" fontId="784" fillId="5" borderId="4" xfId="0" applyFill="true" applyBorder="true" applyFont="true">
      <alignment horizontal="left"/>
      <protection locked="true"/>
    </xf>
    <xf numFmtId="0" fontId="785" fillId="0" borderId="4" xfId="0" applyBorder="true" applyFont="true">
      <alignment horizontal="left" vertical="top"/>
      <protection locked="true"/>
    </xf>
    <xf numFmtId="0" fontId="786" fillId="0" borderId="4" xfId="0" applyBorder="true" applyFont="true">
      <alignment horizontal="left" vertical="top" wrapText="true"/>
      <protection locked="true"/>
    </xf>
    <xf numFmtId="4" fontId="787" fillId="3" borderId="4" xfId="0" applyFill="true" applyBorder="true" applyFont="true" applyNumberFormat="true">
      <alignment vertical="top" horizontal="right"/>
      <protection locked="false"/>
    </xf>
    <xf numFmtId="4" fontId="788" fillId="0" borderId="4" xfId="0" applyBorder="true" applyFont="true" applyNumberFormat="true">
      <alignment horizontal="right" vertical="top"/>
      <protection locked="true"/>
    </xf>
    <xf numFmtId="4" fontId="789" fillId="3" borderId="4" xfId="0" applyFill="true" applyBorder="true" applyFont="true" applyNumberFormat="true">
      <alignment vertical="top" horizontal="right"/>
      <protection locked="false"/>
    </xf>
    <xf numFmtId="4" fontId="790" fillId="0" borderId="4" xfId="0" applyBorder="true" applyFont="true" applyNumberFormat="true">
      <alignment horizontal="right" vertical="top"/>
      <protection locked="true"/>
    </xf>
    <xf numFmtId="4" fontId="791" fillId="3" borderId="4" xfId="0" applyFill="true" applyBorder="true" applyFont="true" applyNumberFormat="true">
      <alignment vertical="top" horizontal="right"/>
      <protection locked="false"/>
    </xf>
    <xf numFmtId="4" fontId="792" fillId="0" borderId="4" xfId="0" applyBorder="true" applyFont="true" applyNumberFormat="true">
      <alignment horizontal="right" vertical="top"/>
      <protection locked="true"/>
    </xf>
    <xf numFmtId="4" fontId="793" fillId="5" borderId="4" xfId="0" applyFill="true" applyBorder="true" applyFont="true" applyNumberFormat="true">
      <alignment horizontal="right" vertical="top"/>
      <protection locked="true"/>
    </xf>
    <xf numFmtId="4" fontId="794" fillId="5" borderId="4" xfId="0" applyFill="true" applyBorder="true" applyFont="true" applyNumberFormat="true">
      <alignment horizontal="right" vertical="top"/>
      <protection locked="true"/>
    </xf>
    <xf numFmtId="0" fontId="795" fillId="0" borderId="4" xfId="0" applyBorder="true" applyFont="true">
      <alignment horizontal="left" vertical="top"/>
      <protection locked="true"/>
    </xf>
    <xf numFmtId="0" fontId="796" fillId="0" borderId="4" xfId="0" applyBorder="true" applyFont="true">
      <alignment horizontal="left" vertical="top" wrapText="true"/>
      <protection locked="true"/>
    </xf>
    <xf numFmtId="4" fontId="797" fillId="3" borderId="4" xfId="0" applyFill="true" applyBorder="true" applyFont="true" applyNumberFormat="true">
      <alignment vertical="top" horizontal="right"/>
      <protection locked="false"/>
    </xf>
    <xf numFmtId="4" fontId="798" fillId="0" borderId="4" xfId="0" applyBorder="true" applyFont="true" applyNumberFormat="true">
      <alignment horizontal="right" vertical="top"/>
      <protection locked="true"/>
    </xf>
    <xf numFmtId="4" fontId="799" fillId="3" borderId="4" xfId="0" applyFill="true" applyBorder="true" applyFont="true" applyNumberFormat="true">
      <alignment vertical="top" horizontal="right"/>
      <protection locked="false"/>
    </xf>
    <xf numFmtId="4" fontId="800" fillId="0" borderId="4" xfId="0" applyBorder="true" applyFont="true" applyNumberFormat="true">
      <alignment horizontal="right" vertical="top"/>
      <protection locked="true"/>
    </xf>
    <xf numFmtId="4" fontId="801" fillId="3" borderId="4" xfId="0" applyFill="true" applyBorder="true" applyFont="true" applyNumberFormat="true">
      <alignment vertical="top" horizontal="right"/>
      <protection locked="false"/>
    </xf>
    <xf numFmtId="4" fontId="802" fillId="0" borderId="4" xfId="0" applyBorder="true" applyFont="true" applyNumberFormat="true">
      <alignment horizontal="right" vertical="top"/>
      <protection locked="true"/>
    </xf>
    <xf numFmtId="4" fontId="803" fillId="5" borderId="4" xfId="0" applyFill="true" applyBorder="true" applyFont="true" applyNumberFormat="true">
      <alignment horizontal="right" vertical="top"/>
      <protection locked="true"/>
    </xf>
    <xf numFmtId="4" fontId="804" fillId="5" borderId="4" xfId="0" applyFill="true" applyBorder="true" applyFont="true" applyNumberFormat="true">
      <alignment horizontal="right" vertical="top"/>
      <protection locked="true"/>
    </xf>
    <xf numFmtId="0" fontId="805" fillId="0" borderId="4" xfId="0" applyBorder="true" applyFont="true">
      <alignment horizontal="left" vertical="top"/>
      <protection locked="true"/>
    </xf>
    <xf numFmtId="0" fontId="806" fillId="0" borderId="4" xfId="0" applyBorder="true" applyFont="true">
      <alignment horizontal="left" vertical="top" wrapText="true"/>
      <protection locked="true"/>
    </xf>
    <xf numFmtId="4" fontId="807" fillId="3" borderId="4" xfId="0" applyFill="true" applyBorder="true" applyFont="true" applyNumberFormat="true">
      <alignment vertical="top" horizontal="right"/>
      <protection locked="false"/>
    </xf>
    <xf numFmtId="4" fontId="808" fillId="0" borderId="4" xfId="0" applyBorder="true" applyFont="true" applyNumberFormat="true">
      <alignment horizontal="right" vertical="top"/>
      <protection locked="true"/>
    </xf>
    <xf numFmtId="4" fontId="809" fillId="3" borderId="4" xfId="0" applyFill="true" applyBorder="true" applyFont="true" applyNumberFormat="true">
      <alignment vertical="top" horizontal="right"/>
      <protection locked="false"/>
    </xf>
    <xf numFmtId="4" fontId="810" fillId="0" borderId="4" xfId="0" applyBorder="true" applyFont="true" applyNumberFormat="true">
      <alignment horizontal="right" vertical="top"/>
      <protection locked="true"/>
    </xf>
    <xf numFmtId="4" fontId="811" fillId="3" borderId="4" xfId="0" applyFill="true" applyBorder="true" applyFont="true" applyNumberFormat="true">
      <alignment vertical="top" horizontal="right"/>
      <protection locked="false"/>
    </xf>
    <xf numFmtId="4" fontId="812" fillId="0" borderId="4" xfId="0" applyBorder="true" applyFont="true" applyNumberFormat="true">
      <alignment horizontal="right" vertical="top"/>
      <protection locked="true"/>
    </xf>
    <xf numFmtId="4" fontId="813" fillId="5" borderId="4" xfId="0" applyFill="true" applyBorder="true" applyFont="true" applyNumberFormat="true">
      <alignment horizontal="right" vertical="top"/>
      <protection locked="true"/>
    </xf>
    <xf numFmtId="4" fontId="814" fillId="5" borderId="4" xfId="0" applyFill="true" applyBorder="true" applyFont="true" applyNumberFormat="true">
      <alignment horizontal="right" vertical="top"/>
      <protection locked="true"/>
    </xf>
    <xf numFmtId="0" fontId="815" fillId="0" borderId="4" xfId="0" applyBorder="true" applyFont="true">
      <alignment horizontal="left" vertical="top"/>
      <protection locked="true"/>
    </xf>
    <xf numFmtId="0" fontId="816" fillId="0" borderId="4" xfId="0" applyBorder="true" applyFont="true">
      <alignment horizontal="left" vertical="top" wrapText="true"/>
      <protection locked="true"/>
    </xf>
    <xf numFmtId="4" fontId="817" fillId="3" borderId="4" xfId="0" applyFill="true" applyBorder="true" applyFont="true" applyNumberFormat="true">
      <alignment vertical="top" horizontal="right"/>
      <protection locked="false"/>
    </xf>
    <xf numFmtId="4" fontId="818" fillId="0" borderId="4" xfId="0" applyBorder="true" applyFont="true" applyNumberFormat="true">
      <alignment horizontal="right" vertical="top"/>
      <protection locked="true"/>
    </xf>
    <xf numFmtId="4" fontId="819" fillId="3" borderId="4" xfId="0" applyFill="true" applyBorder="true" applyFont="true" applyNumberFormat="true">
      <alignment vertical="top" horizontal="right"/>
      <protection locked="false"/>
    </xf>
    <xf numFmtId="4" fontId="820" fillId="0" borderId="4" xfId="0" applyBorder="true" applyFont="true" applyNumberFormat="true">
      <alignment horizontal="right" vertical="top"/>
      <protection locked="true"/>
    </xf>
    <xf numFmtId="4" fontId="821" fillId="3" borderId="4" xfId="0" applyFill="true" applyBorder="true" applyFont="true" applyNumberFormat="true">
      <alignment vertical="top" horizontal="right"/>
      <protection locked="false"/>
    </xf>
    <xf numFmtId="4" fontId="822" fillId="0" borderId="4" xfId="0" applyBorder="true" applyFont="true" applyNumberFormat="true">
      <alignment horizontal="right" vertical="top"/>
      <protection locked="true"/>
    </xf>
    <xf numFmtId="4" fontId="823" fillId="5" borderId="4" xfId="0" applyFill="true" applyBorder="true" applyFont="true" applyNumberFormat="true">
      <alignment horizontal="right" vertical="top"/>
      <protection locked="true"/>
    </xf>
    <xf numFmtId="4" fontId="824" fillId="5" borderId="4" xfId="0" applyFill="true" applyBorder="true" applyFont="true" applyNumberFormat="true">
      <alignment horizontal="right" vertical="top"/>
      <protection locked="true"/>
    </xf>
    <xf numFmtId="0" fontId="825" fillId="0" borderId="4" xfId="0" applyBorder="true" applyFont="true">
      <alignment horizontal="left" vertical="top"/>
      <protection locked="true"/>
    </xf>
    <xf numFmtId="0" fontId="826" fillId="0" borderId="4" xfId="0" applyBorder="true" applyFont="true">
      <alignment horizontal="left" vertical="top" wrapText="true"/>
      <protection locked="true"/>
    </xf>
    <xf numFmtId="4" fontId="827" fillId="3" borderId="4" xfId="0" applyFill="true" applyBorder="true" applyFont="true" applyNumberFormat="true">
      <alignment vertical="top" horizontal="right"/>
      <protection locked="false"/>
    </xf>
    <xf numFmtId="4" fontId="828" fillId="0" borderId="4" xfId="0" applyBorder="true" applyFont="true" applyNumberFormat="true">
      <alignment horizontal="right" vertical="top"/>
      <protection locked="true"/>
    </xf>
    <xf numFmtId="4" fontId="829" fillId="3" borderId="4" xfId="0" applyFill="true" applyBorder="true" applyFont="true" applyNumberFormat="true">
      <alignment vertical="top" horizontal="right"/>
      <protection locked="false"/>
    </xf>
    <xf numFmtId="4" fontId="830" fillId="0" borderId="4" xfId="0" applyBorder="true" applyFont="true" applyNumberFormat="true">
      <alignment horizontal="right" vertical="top"/>
      <protection locked="true"/>
    </xf>
    <xf numFmtId="4" fontId="831" fillId="3" borderId="4" xfId="0" applyFill="true" applyBorder="true" applyFont="true" applyNumberFormat="true">
      <alignment vertical="top" horizontal="right"/>
      <protection locked="false"/>
    </xf>
    <xf numFmtId="4" fontId="832" fillId="0" borderId="4" xfId="0" applyBorder="true" applyFont="true" applyNumberFormat="true">
      <alignment horizontal="right" vertical="top"/>
      <protection locked="true"/>
    </xf>
    <xf numFmtId="4" fontId="833" fillId="5" borderId="4" xfId="0" applyFill="true" applyBorder="true" applyFont="true" applyNumberFormat="true">
      <alignment horizontal="right" vertical="top"/>
      <protection locked="true"/>
    </xf>
    <xf numFmtId="4" fontId="834" fillId="5" borderId="4" xfId="0" applyFill="true" applyBorder="true" applyFont="true" applyNumberFormat="true">
      <alignment horizontal="right" vertical="top"/>
      <protection locked="true"/>
    </xf>
    <xf numFmtId="0" fontId="835" fillId="0" borderId="4" xfId="0" applyBorder="true" applyFont="true">
      <alignment horizontal="left" vertical="top"/>
      <protection locked="true"/>
    </xf>
    <xf numFmtId="0" fontId="836" fillId="0" borderId="4" xfId="0" applyBorder="true" applyFont="true">
      <alignment horizontal="left" vertical="top" wrapText="true"/>
      <protection locked="true"/>
    </xf>
    <xf numFmtId="4" fontId="837" fillId="3" borderId="4" xfId="0" applyFill="true" applyBorder="true" applyFont="true" applyNumberFormat="true">
      <alignment vertical="top" horizontal="right"/>
      <protection locked="false"/>
    </xf>
    <xf numFmtId="4" fontId="838" fillId="0" borderId="4" xfId="0" applyBorder="true" applyFont="true" applyNumberFormat="true">
      <alignment horizontal="right" vertical="top"/>
      <protection locked="true"/>
    </xf>
    <xf numFmtId="4" fontId="839" fillId="3" borderId="4" xfId="0" applyFill="true" applyBorder="true" applyFont="true" applyNumberFormat="true">
      <alignment vertical="top" horizontal="right"/>
      <protection locked="false"/>
    </xf>
    <xf numFmtId="4" fontId="840" fillId="0" borderId="4" xfId="0" applyBorder="true" applyFont="true" applyNumberFormat="true">
      <alignment horizontal="right" vertical="top"/>
      <protection locked="true"/>
    </xf>
    <xf numFmtId="4" fontId="841" fillId="3" borderId="4" xfId="0" applyFill="true" applyBorder="true" applyFont="true" applyNumberFormat="true">
      <alignment vertical="top" horizontal="right"/>
      <protection locked="false"/>
    </xf>
    <xf numFmtId="4" fontId="842" fillId="0" borderId="4" xfId="0" applyBorder="true" applyFont="true" applyNumberFormat="true">
      <alignment horizontal="right" vertical="top"/>
      <protection locked="true"/>
    </xf>
    <xf numFmtId="4" fontId="843" fillId="5" borderId="4" xfId="0" applyFill="true" applyBorder="true" applyFont="true" applyNumberFormat="true">
      <alignment horizontal="right" vertical="top"/>
      <protection locked="true"/>
    </xf>
    <xf numFmtId="4" fontId="844" fillId="5" borderId="4" xfId="0" applyFill="true" applyBorder="true" applyFont="true" applyNumberFormat="true">
      <alignment horizontal="right" vertical="top"/>
      <protection locked="true"/>
    </xf>
    <xf numFmtId="0" fontId="845" fillId="0" borderId="4" xfId="0" applyBorder="true" applyFont="true">
      <alignment horizontal="left" vertical="top"/>
      <protection locked="true"/>
    </xf>
    <xf numFmtId="0" fontId="846" fillId="0" borderId="4" xfId="0" applyBorder="true" applyFont="true">
      <alignment horizontal="left" vertical="top" wrapText="true"/>
      <protection locked="true"/>
    </xf>
    <xf numFmtId="4" fontId="847" fillId="3" borderId="4" xfId="0" applyFill="true" applyBorder="true" applyFont="true" applyNumberFormat="true">
      <alignment vertical="top" horizontal="right"/>
      <protection locked="false"/>
    </xf>
    <xf numFmtId="4" fontId="848" fillId="0" borderId="4" xfId="0" applyBorder="true" applyFont="true" applyNumberFormat="true">
      <alignment horizontal="right" vertical="top"/>
      <protection locked="true"/>
    </xf>
    <xf numFmtId="4" fontId="849" fillId="3" borderId="4" xfId="0" applyFill="true" applyBorder="true" applyFont="true" applyNumberFormat="true">
      <alignment vertical="top" horizontal="right"/>
      <protection locked="false"/>
    </xf>
    <xf numFmtId="4" fontId="850" fillId="0" borderId="4" xfId="0" applyBorder="true" applyFont="true" applyNumberFormat="true">
      <alignment horizontal="right" vertical="top"/>
      <protection locked="true"/>
    </xf>
    <xf numFmtId="4" fontId="851" fillId="3" borderId="4" xfId="0" applyFill="true" applyBorder="true" applyFont="true" applyNumberFormat="true">
      <alignment vertical="top" horizontal="right"/>
      <protection locked="false"/>
    </xf>
    <xf numFmtId="4" fontId="852" fillId="0" borderId="4" xfId="0" applyBorder="true" applyFont="true" applyNumberFormat="true">
      <alignment horizontal="right" vertical="top"/>
      <protection locked="true"/>
    </xf>
    <xf numFmtId="4" fontId="853" fillId="5" borderId="4" xfId="0" applyFill="true" applyBorder="true" applyFont="true" applyNumberFormat="true">
      <alignment horizontal="right" vertical="top"/>
      <protection locked="true"/>
    </xf>
    <xf numFmtId="4" fontId="854" fillId="5" borderId="4" xfId="0" applyFill="true" applyBorder="true" applyFont="true" applyNumberFormat="true">
      <alignment horizontal="right" vertical="top"/>
      <protection locked="true"/>
    </xf>
    <xf numFmtId="0" fontId="855" fillId="5" borderId="4" xfId="0" applyFill="true" applyBorder="true" applyFont="true">
      <alignment horizontal="left"/>
      <protection locked="true"/>
    </xf>
    <xf numFmtId="0" fontId="856" fillId="5" borderId="4" xfId="0" applyFill="true" applyBorder="true" applyFont="true">
      <alignment horizontal="left"/>
      <protection locked="true"/>
    </xf>
    <xf numFmtId="4" fontId="857" fillId="5" borderId="4" xfId="0" applyFill="true" applyBorder="true" applyFont="true" applyNumberFormat="true">
      <alignment horizontal="right"/>
      <protection locked="true"/>
    </xf>
    <xf numFmtId="4" fontId="858" fillId="5" borderId="4" xfId="0" applyFill="true" applyBorder="true" applyFont="true" applyNumberFormat="true">
      <alignment horizontal="right"/>
      <protection locked="true"/>
    </xf>
    <xf numFmtId="0" fontId="859" fillId="5" borderId="4" xfId="0" applyFill="true" applyBorder="true" applyFont="true">
      <alignment horizontal="left"/>
      <protection locked="true"/>
    </xf>
    <xf numFmtId="4" fontId="860" fillId="5" borderId="4" xfId="0" applyFill="true" applyBorder="true" applyFont="true" applyNumberFormat="true">
      <alignment horizontal="right"/>
      <protection locked="true"/>
    </xf>
    <xf numFmtId="0" fontId="861" fillId="5" borderId="4" xfId="0" applyFill="true" applyBorder="true" applyFont="true">
      <alignment horizontal="left"/>
      <protection locked="true"/>
    </xf>
    <xf numFmtId="4" fontId="862" fillId="5" borderId="4" xfId="0" applyFill="true" applyBorder="true" applyFont="true" applyNumberFormat="true">
      <alignment horizontal="right"/>
      <protection locked="true"/>
    </xf>
    <xf numFmtId="0" fontId="863" fillId="5" borderId="4" xfId="0" applyFill="true" applyBorder="true" applyFont="true">
      <alignment horizontal="left"/>
      <protection locked="true"/>
    </xf>
    <xf numFmtId="4" fontId="864" fillId="5" borderId="4" xfId="0" applyFill="true" applyBorder="true" applyFont="true" applyNumberFormat="true">
      <alignment horizontal="right"/>
      <protection locked="true"/>
    </xf>
    <xf numFmtId="4" fontId="865" fillId="5" borderId="4" xfId="0" applyFill="true" applyBorder="true" applyFont="true" applyNumberFormat="true">
      <alignment horizontal="right"/>
      <protection locked="true"/>
    </xf>
    <xf numFmtId="0" fontId="866" fillId="0" borderId="0" xfId="0" applyFont="true">
      <alignment horizontal="left" vertical="top"/>
      <protection locked="true"/>
    </xf>
    <xf numFmtId="165" fontId="867" fillId="0" borderId="0" xfId="0" applyFont="true" applyNumberFormat="true">
      <alignment horizontal="left" vertical="top"/>
      <protection locked="true"/>
    </xf>
    <xf numFmtId="168" fontId="868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869" fillId="5" borderId="4" xfId="0" applyFill="true" applyBorder="true" applyFont="true">
      <alignment horizontal="left"/>
      <protection locked="true"/>
    </xf>
    <xf numFmtId="0" fontId="870" fillId="5" borderId="4" xfId="0" applyFill="true" applyBorder="true" applyFont="true">
      <alignment horizontal="left"/>
      <protection locked="true"/>
    </xf>
    <xf numFmtId="0" fontId="871" fillId="5" borderId="4" xfId="0" applyFill="true" applyBorder="true" applyFont="true">
      <alignment horizontal="left"/>
      <protection locked="true"/>
    </xf>
    <xf numFmtId="0" fontId="872" fillId="5" borderId="4" xfId="0" applyFill="true" applyBorder="true" applyFont="true">
      <alignment horizontal="left"/>
      <protection locked="true"/>
    </xf>
    <xf numFmtId="0" fontId="873" fillId="5" borderId="4" xfId="0" applyFill="true" applyBorder="true" applyFont="true">
      <alignment horizontal="left"/>
      <protection locked="true"/>
    </xf>
    <xf numFmtId="0" fontId="874" fillId="5" borderId="4" xfId="0" applyFill="true" applyBorder="true" applyFont="true">
      <alignment horizontal="left"/>
      <protection locked="true"/>
    </xf>
    <xf numFmtId="0" fontId="875" fillId="5" borderId="4" xfId="0" applyFill="true" applyBorder="true" applyFont="true">
      <alignment horizontal="left"/>
      <protection locked="true"/>
    </xf>
    <xf numFmtId="0" fontId="876" fillId="5" borderId="4" xfId="0" applyFill="true" applyBorder="true" applyFont="true">
      <alignment horizontal="left"/>
      <protection locked="true"/>
    </xf>
    <xf numFmtId="0" fontId="877" fillId="5" borderId="4" xfId="0" applyFill="true" applyBorder="true" applyFont="true">
      <alignment horizontal="left"/>
      <protection locked="true"/>
    </xf>
    <xf numFmtId="0" fontId="878" fillId="0" borderId="4" xfId="0" applyBorder="true" applyFont="true">
      <alignment horizontal="left" vertical="top"/>
      <protection locked="true"/>
    </xf>
    <xf numFmtId="4" fontId="879" fillId="0" borderId="4" xfId="0" applyBorder="true" applyFont="true" applyNumberFormat="true">
      <alignment horizontal="right" vertical="top"/>
      <protection locked="true"/>
    </xf>
    <xf numFmtId="4" fontId="880" fillId="0" borderId="4" xfId="0" applyBorder="true" applyFont="true" applyNumberFormat="true">
      <alignment horizontal="right" vertical="top"/>
      <protection locked="true"/>
    </xf>
    <xf numFmtId="4" fontId="881" fillId="3" borderId="4" xfId="0" applyFill="true" applyBorder="true" applyFont="true" applyNumberFormat="true">
      <alignment vertical="top"/>
      <protection locked="false"/>
    </xf>
    <xf numFmtId="0" fontId="882" fillId="0" borderId="4" xfId="0" applyBorder="true" applyFont="true">
      <alignment horizontal="left" vertical="top"/>
      <protection locked="true"/>
    </xf>
    <xf numFmtId="0" fontId="883" fillId="0" borderId="4" xfId="0" applyBorder="true" applyFont="true">
      <alignment horizontal="left" vertical="top"/>
      <protection locked="true"/>
    </xf>
    <xf numFmtId="0" fontId="884" fillId="0" borderId="4" xfId="0" applyBorder="true" applyFont="true">
      <alignment horizontal="left" vertical="top"/>
      <protection locked="true"/>
    </xf>
    <xf numFmtId="0" fontId="885" fillId="0" borderId="4" xfId="0" applyBorder="true" applyFont="true">
      <alignment horizontal="left" vertical="top"/>
      <protection locked="true"/>
    </xf>
    <xf numFmtId="0" fontId="886" fillId="0" borderId="4" xfId="0" applyBorder="true" applyFont="true">
      <alignment horizontal="left" vertical="top"/>
      <protection locked="true"/>
    </xf>
    <xf numFmtId="0" fontId="887" fillId="0" borderId="0" xfId="0" applyFont="true"/>
    <xf numFmtId="0" fontId="888" fillId="0" borderId="4" xfId="0" applyBorder="true" applyFont="true">
      <alignment horizontal="left" vertical="top"/>
      <protection locked="true"/>
    </xf>
    <xf numFmtId="4" fontId="889" fillId="0" borderId="4" xfId="0" applyBorder="true" applyFont="true" applyNumberFormat="true">
      <alignment horizontal="right" vertical="top"/>
      <protection locked="true"/>
    </xf>
    <xf numFmtId="4" fontId="890" fillId="0" borderId="4" xfId="0" applyBorder="true" applyFont="true" applyNumberFormat="true">
      <alignment horizontal="right" vertical="top"/>
      <protection locked="true"/>
    </xf>
    <xf numFmtId="4" fontId="891" fillId="3" borderId="4" xfId="0" applyFill="true" applyBorder="true" applyFont="true" applyNumberFormat="true">
      <alignment vertical="top"/>
      <protection locked="false"/>
    </xf>
    <xf numFmtId="0" fontId="892" fillId="0" borderId="4" xfId="0" applyBorder="true" applyFont="true">
      <alignment horizontal="left" vertical="top"/>
      <protection locked="true"/>
    </xf>
    <xf numFmtId="0" fontId="893" fillId="0" borderId="4" xfId="0" applyBorder="true" applyFont="true">
      <alignment horizontal="left" vertical="top"/>
      <protection locked="true"/>
    </xf>
    <xf numFmtId="0" fontId="894" fillId="0" borderId="4" xfId="0" applyBorder="true" applyFont="true">
      <alignment horizontal="left" vertical="top"/>
      <protection locked="true"/>
    </xf>
    <xf numFmtId="0" fontId="895" fillId="0" borderId="4" xfId="0" applyBorder="true" applyFont="true">
      <alignment horizontal="left" vertical="top"/>
      <protection locked="true"/>
    </xf>
    <xf numFmtId="0" fontId="896" fillId="0" borderId="4" xfId="0" applyBorder="true" applyFont="true">
      <alignment horizontal="left" vertical="top"/>
      <protection locked="true"/>
    </xf>
    <xf numFmtId="0" fontId="897" fillId="0" borderId="0" xfId="0" applyFont="true"/>
    <xf numFmtId="0" fontId="898" fillId="0" borderId="4" xfId="0" applyBorder="true" applyFont="true">
      <alignment horizontal="left" vertical="top"/>
      <protection locked="true"/>
    </xf>
    <xf numFmtId="4" fontId="899" fillId="0" borderId="4" xfId="0" applyBorder="true" applyFont="true" applyNumberFormat="true">
      <alignment horizontal="right" vertical="top"/>
      <protection locked="true"/>
    </xf>
    <xf numFmtId="4" fontId="900" fillId="0" borderId="4" xfId="0" applyBorder="true" applyFont="true" applyNumberFormat="true">
      <alignment horizontal="right" vertical="top"/>
      <protection locked="true"/>
    </xf>
    <xf numFmtId="4" fontId="901" fillId="3" borderId="4" xfId="0" applyFill="true" applyBorder="true" applyFont="true" applyNumberFormat="true">
      <alignment vertical="top"/>
      <protection locked="false"/>
    </xf>
    <xf numFmtId="0" fontId="902" fillId="0" borderId="4" xfId="0" applyBorder="true" applyFont="true">
      <alignment horizontal="left" vertical="top"/>
      <protection locked="true"/>
    </xf>
    <xf numFmtId="0" fontId="903" fillId="0" borderId="4" xfId="0" applyBorder="true" applyFont="true">
      <alignment horizontal="left" vertical="top"/>
      <protection locked="true"/>
    </xf>
    <xf numFmtId="0" fontId="904" fillId="0" borderId="4" xfId="0" applyBorder="true" applyFont="true">
      <alignment horizontal="left" vertical="top"/>
      <protection locked="true"/>
    </xf>
    <xf numFmtId="0" fontId="905" fillId="0" borderId="4" xfId="0" applyBorder="true" applyFont="true">
      <alignment horizontal="left" vertical="top"/>
      <protection locked="true"/>
    </xf>
    <xf numFmtId="0" fontId="906" fillId="0" borderId="4" xfId="0" applyBorder="true" applyFont="true">
      <alignment horizontal="left" vertical="top"/>
      <protection locked="true"/>
    </xf>
    <xf numFmtId="0" fontId="907" fillId="0" borderId="0" xfId="0" applyFont="true"/>
    <xf numFmtId="0" fontId="908" fillId="0" borderId="4" xfId="0" applyBorder="true" applyFont="true">
      <alignment horizontal="left" vertical="top"/>
      <protection locked="true"/>
    </xf>
    <xf numFmtId="4" fontId="909" fillId="0" borderId="4" xfId="0" applyBorder="true" applyFont="true" applyNumberFormat="true">
      <alignment horizontal="right" vertical="top"/>
      <protection locked="true"/>
    </xf>
    <xf numFmtId="4" fontId="910" fillId="0" borderId="4" xfId="0" applyBorder="true" applyFont="true" applyNumberFormat="true">
      <alignment horizontal="right" vertical="top"/>
      <protection locked="true"/>
    </xf>
    <xf numFmtId="4" fontId="911" fillId="3" borderId="4" xfId="0" applyFill="true" applyBorder="true" applyFont="true" applyNumberFormat="true">
      <alignment vertical="top"/>
      <protection locked="false"/>
    </xf>
    <xf numFmtId="0" fontId="912" fillId="0" borderId="4" xfId="0" applyBorder="true" applyFont="true">
      <alignment horizontal="left" vertical="top"/>
      <protection locked="true"/>
    </xf>
    <xf numFmtId="0" fontId="913" fillId="0" borderId="4" xfId="0" applyBorder="true" applyFont="true">
      <alignment horizontal="left" vertical="top"/>
      <protection locked="true"/>
    </xf>
    <xf numFmtId="0" fontId="914" fillId="0" borderId="4" xfId="0" applyBorder="true" applyFont="true">
      <alignment horizontal="left" vertical="top"/>
      <protection locked="true"/>
    </xf>
    <xf numFmtId="0" fontId="915" fillId="0" borderId="4" xfId="0" applyBorder="true" applyFont="true">
      <alignment horizontal="left" vertical="top"/>
      <protection locked="true"/>
    </xf>
    <xf numFmtId="0" fontId="916" fillId="0" borderId="4" xfId="0" applyBorder="true" applyFont="true">
      <alignment horizontal="left" vertical="top"/>
      <protection locked="true"/>
    </xf>
    <xf numFmtId="0" fontId="917" fillId="0" borderId="0" xfId="0" applyFont="true"/>
    <xf numFmtId="0" fontId="918" fillId="0" borderId="4" xfId="0" applyBorder="true" applyFont="true">
      <alignment horizontal="left" vertical="top"/>
      <protection locked="true"/>
    </xf>
    <xf numFmtId="4" fontId="919" fillId="0" borderId="4" xfId="0" applyBorder="true" applyFont="true" applyNumberFormat="true">
      <alignment horizontal="right" vertical="top"/>
      <protection locked="true"/>
    </xf>
    <xf numFmtId="4" fontId="920" fillId="0" borderId="4" xfId="0" applyBorder="true" applyFont="true" applyNumberFormat="true">
      <alignment horizontal="right" vertical="top"/>
      <protection locked="true"/>
    </xf>
    <xf numFmtId="4" fontId="921" fillId="3" borderId="4" xfId="0" applyFill="true" applyBorder="true" applyFont="true" applyNumberFormat="true">
      <alignment vertical="top"/>
      <protection locked="false"/>
    </xf>
    <xf numFmtId="0" fontId="922" fillId="0" borderId="4" xfId="0" applyBorder="true" applyFont="true">
      <alignment horizontal="left" vertical="top"/>
      <protection locked="true"/>
    </xf>
    <xf numFmtId="0" fontId="923" fillId="0" borderId="4" xfId="0" applyBorder="true" applyFont="true">
      <alignment horizontal="left" vertical="top"/>
      <protection locked="true"/>
    </xf>
    <xf numFmtId="0" fontId="924" fillId="0" borderId="4" xfId="0" applyBorder="true" applyFont="true">
      <alignment horizontal="left" vertical="top"/>
      <protection locked="true"/>
    </xf>
    <xf numFmtId="0" fontId="925" fillId="0" borderId="4" xfId="0" applyBorder="true" applyFont="true">
      <alignment horizontal="left" vertical="top"/>
      <protection locked="true"/>
    </xf>
    <xf numFmtId="0" fontId="926" fillId="0" borderId="4" xfId="0" applyBorder="true" applyFont="true">
      <alignment horizontal="left" vertical="top"/>
      <protection locked="true"/>
    </xf>
    <xf numFmtId="0" fontId="927" fillId="0" borderId="0" xfId="0" applyFont="true"/>
    <xf numFmtId="0" fontId="928" fillId="0" borderId="4" xfId="0" applyBorder="true" applyFont="true">
      <alignment horizontal="left" vertical="top"/>
      <protection locked="true"/>
    </xf>
    <xf numFmtId="4" fontId="929" fillId="0" borderId="4" xfId="0" applyBorder="true" applyFont="true" applyNumberFormat="true">
      <alignment horizontal="right" vertical="top"/>
      <protection locked="true"/>
    </xf>
    <xf numFmtId="4" fontId="930" fillId="0" borderId="4" xfId="0" applyBorder="true" applyFont="true" applyNumberFormat="true">
      <alignment horizontal="right" vertical="top"/>
      <protection locked="true"/>
    </xf>
    <xf numFmtId="4" fontId="931" fillId="0" borderId="4" xfId="0" applyBorder="true" applyFont="true" applyNumberFormat="true">
      <alignment horizontal="right" vertical="top"/>
      <protection locked="true"/>
    </xf>
    <xf numFmtId="0" fontId="932" fillId="0" borderId="4" xfId="0" applyBorder="true" applyFont="true">
      <alignment horizontal="left" vertical="top"/>
      <protection locked="true"/>
    </xf>
    <xf numFmtId="0" fontId="933" fillId="0" borderId="4" xfId="0" applyBorder="true" applyFont="true">
      <alignment horizontal="left" vertical="top"/>
      <protection locked="true"/>
    </xf>
    <xf numFmtId="0" fontId="934" fillId="0" borderId="4" xfId="0" applyBorder="true" applyFont="true">
      <alignment horizontal="left" vertical="top"/>
      <protection locked="true"/>
    </xf>
    <xf numFmtId="0" fontId="935" fillId="0" borderId="4" xfId="0" applyBorder="true" applyFont="true">
      <alignment horizontal="left" vertical="top"/>
      <protection locked="true"/>
    </xf>
    <xf numFmtId="0" fontId="936" fillId="0" borderId="4" xfId="0" applyBorder="true" applyFont="true">
      <alignment horizontal="left" vertical="top"/>
      <protection locked="true"/>
    </xf>
    <xf numFmtId="0" fontId="937" fillId="0" borderId="0" xfId="0" applyFont="true"/>
    <xf numFmtId="0" fontId="938" fillId="0" borderId="4" xfId="0" applyBorder="true" applyFont="true">
      <alignment horizontal="left" vertical="top"/>
      <protection locked="true"/>
    </xf>
    <xf numFmtId="4" fontId="939" fillId="0" borderId="4" xfId="0" applyBorder="true" applyFont="true" applyNumberFormat="true">
      <alignment horizontal="right" vertical="top"/>
      <protection locked="true"/>
    </xf>
    <xf numFmtId="0" fontId="940" fillId="0" borderId="4" xfId="0" applyBorder="true" applyFont="true">
      <alignment horizontal="left" vertical="top"/>
      <protection locked="true"/>
    </xf>
    <xf numFmtId="0" fontId="941" fillId="0" borderId="4" xfId="0" applyBorder="true" applyFont="true">
      <alignment horizontal="left" vertical="top"/>
      <protection locked="true"/>
    </xf>
    <xf numFmtId="0" fontId="942" fillId="0" borderId="4" xfId="0" applyBorder="true" applyFont="true">
      <alignment horizontal="left" vertical="top"/>
      <protection locked="true"/>
    </xf>
    <xf numFmtId="4" fontId="943" fillId="3" borderId="4" xfId="0" applyFill="true" applyBorder="true" applyNumberFormat="true" applyFont="true">
      <alignment vertical="top" horizontal="right"/>
      <protection locked="false"/>
    </xf>
    <xf numFmtId="0" fontId="944" fillId="0" borderId="0" xfId="0" applyFont="true"/>
    <xf numFmtId="0" fontId="945" fillId="0" borderId="4" xfId="0" applyBorder="true" applyFont="true">
      <alignment horizontal="left" vertical="top"/>
      <protection locked="true"/>
    </xf>
    <xf numFmtId="0" fontId="946" fillId="0" borderId="4" xfId="0" applyBorder="true" applyFont="true">
      <alignment horizontal="left" vertical="top"/>
      <protection locked="true"/>
    </xf>
    <xf numFmtId="0" fontId="947" fillId="0" borderId="4" xfId="0" applyBorder="true" applyFont="true">
      <alignment horizontal="left" vertical="top"/>
      <protection locked="true"/>
    </xf>
    <xf numFmtId="4" fontId="948" fillId="3" borderId="4" xfId="0" applyFill="true" applyBorder="true" applyNumberFormat="true" applyFont="true">
      <alignment vertical="top" horizontal="right"/>
      <protection locked="false"/>
    </xf>
    <xf numFmtId="0" fontId="949" fillId="0" borderId="0" xfId="0" applyFont="true"/>
    <xf numFmtId="0" fontId="950" fillId="0" borderId="4" xfId="0" applyBorder="true" applyFont="true">
      <alignment horizontal="left" vertical="top"/>
      <protection locked="true"/>
    </xf>
    <xf numFmtId="0" fontId="951" fillId="0" borderId="4" xfId="0" applyBorder="true" applyFont="true">
      <alignment horizontal="left" vertical="top"/>
      <protection locked="true"/>
    </xf>
    <xf numFmtId="0" fontId="952" fillId="0" borderId="4" xfId="0" applyBorder="true" applyFont="true">
      <alignment horizontal="left" vertical="top"/>
      <protection locked="true"/>
    </xf>
    <xf numFmtId="4" fontId="953" fillId="3" borderId="4" xfId="0" applyFill="true" applyBorder="true" applyNumberFormat="true" applyFont="true">
      <alignment vertical="top" horizontal="right"/>
      <protection locked="false"/>
    </xf>
    <xf numFmtId="0" fontId="954" fillId="0" borderId="4" xfId="0" applyBorder="true" applyFont="true">
      <alignment horizontal="left" vertical="top"/>
      <protection locked="true"/>
    </xf>
    <xf numFmtId="0" fontId="955" fillId="0" borderId="4" xfId="0" applyBorder="true" applyFont="true">
      <alignment horizontal="left" vertical="top"/>
      <protection locked="true"/>
    </xf>
    <xf numFmtId="0" fontId="956" fillId="0" borderId="4" xfId="0" applyBorder="true" applyFont="true">
      <alignment horizontal="left" vertical="top"/>
      <protection locked="true"/>
    </xf>
    <xf numFmtId="4" fontId="957" fillId="5" borderId="4" xfId="0" applyFill="true" applyBorder="true" applyFont="true" applyNumberFormat="true">
      <alignment horizontal="right"/>
      <protection locked="true"/>
    </xf>
    <xf numFmtId="0" fontId="958" fillId="0" borderId="0" xfId="0" applyFont="true"/>
    <xf numFmtId="0" fontId="959" fillId="0" borderId="4" xfId="0" applyBorder="true" applyFont="true">
      <alignment horizontal="left" vertical="top"/>
      <protection locked="true"/>
    </xf>
    <xf numFmtId="0" fontId="960" fillId="0" borderId="4" xfId="0" applyBorder="true" applyFont="true">
      <alignment horizontal="left" vertical="top"/>
      <protection locked="true"/>
    </xf>
    <xf numFmtId="0" fontId="961" fillId="0" borderId="4" xfId="0" applyBorder="true" applyFont="true">
      <alignment horizontal="left" vertical="top"/>
      <protection locked="true"/>
    </xf>
    <xf numFmtId="4" fontId="962" fillId="3" borderId="4" xfId="0" applyFill="true" applyBorder="true" applyNumberFormat="true" applyFont="true">
      <alignment vertical="top" horizontal="right"/>
      <protection locked="false"/>
    </xf>
    <xf numFmtId="0" fontId="963" fillId="0" borderId="5" xfId="0" applyFont="true" applyBorder="true">
      <alignment horizontal="center" vertical="top"/>
      <protection locked="true"/>
    </xf>
    <xf numFmtId="166" fontId="964" fillId="0" borderId="0" xfId="0" applyFont="true" applyNumberFormat="true">
      <alignment horizontal="center" vertical="top"/>
      <protection locked="true"/>
    </xf>
    <xf numFmtId="0" fontId="965" fillId="0" borderId="0" xfId="0" applyFont="true">
      <alignment horizontal="left" vertical="top"/>
      <protection locked="true"/>
    </xf>
    <xf numFmtId="165" fontId="966" fillId="0" borderId="0" xfId="0" applyFont="true" applyNumberFormat="true">
      <alignment horizontal="left" vertical="top"/>
      <protection locked="true"/>
    </xf>
    <xf numFmtId="168" fontId="967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968" fillId="5" borderId="4" xfId="0" applyFill="true" applyBorder="true" applyFont="true">
      <alignment horizontal="left"/>
      <protection locked="true"/>
    </xf>
    <xf numFmtId="0" fontId="969" fillId="5" borderId="4" xfId="0" applyFill="true" applyBorder="true" applyFont="true">
      <alignment horizontal="left"/>
      <protection locked="true"/>
    </xf>
    <xf numFmtId="0" fontId="970" fillId="5" borderId="4" xfId="0" applyFill="true" applyBorder="true" applyFont="true">
      <alignment horizontal="left"/>
      <protection locked="true"/>
    </xf>
    <xf numFmtId="0" fontId="971" fillId="5" borderId="4" xfId="0" applyFill="true" applyBorder="true" applyFont="true">
      <alignment horizontal="left"/>
      <protection locked="true"/>
    </xf>
    <xf numFmtId="0" fontId="972" fillId="5" borderId="4" xfId="0" applyFill="true" applyBorder="true" applyFont="true">
      <alignment horizontal="left"/>
      <protection locked="true"/>
    </xf>
    <xf numFmtId="0" fontId="973" fillId="5" borderId="4" xfId="0" applyFill="true" applyBorder="true" applyFont="true">
      <alignment horizontal="left"/>
      <protection locked="true"/>
    </xf>
    <xf numFmtId="0" fontId="974" fillId="5" borderId="4" xfId="0" applyFill="true" applyBorder="true" applyFont="true">
      <alignment horizontal="left"/>
      <protection locked="true"/>
    </xf>
    <xf numFmtId="0" fontId="975" fillId="5" borderId="4" xfId="0" applyFill="true" applyBorder="true" applyFont="true">
      <alignment horizontal="left"/>
      <protection locked="true"/>
    </xf>
    <xf numFmtId="0" fontId="976" fillId="5" borderId="4" xfId="0" applyFill="true" applyBorder="true" applyFont="true">
      <alignment horizontal="left"/>
      <protection locked="true"/>
    </xf>
    <xf numFmtId="0" fontId="977" fillId="0" borderId="4" xfId="0" applyBorder="true" applyFont="true">
      <alignment horizontal="left" vertical="top"/>
      <protection locked="true"/>
    </xf>
    <xf numFmtId="4" fontId="978" fillId="0" borderId="4" xfId="0" applyBorder="true" applyFont="true" applyNumberFormat="true">
      <alignment horizontal="right" vertical="top"/>
      <protection locked="true"/>
    </xf>
    <xf numFmtId="4" fontId="979" fillId="0" borderId="4" xfId="0" applyBorder="true" applyFont="true" applyNumberFormat="true">
      <alignment horizontal="right" vertical="top"/>
      <protection locked="true"/>
    </xf>
    <xf numFmtId="4" fontId="980" fillId="3" borderId="4" xfId="0" applyFill="true" applyBorder="true" applyFont="true" applyNumberFormat="true">
      <alignment vertical="top"/>
      <protection locked="false"/>
    </xf>
    <xf numFmtId="0" fontId="981" fillId="0" borderId="4" xfId="0" applyBorder="true" applyFont="true">
      <alignment horizontal="left" vertical="top"/>
      <protection locked="true"/>
    </xf>
    <xf numFmtId="0" fontId="982" fillId="0" borderId="4" xfId="0" applyBorder="true" applyFont="true">
      <alignment horizontal="left" vertical="top"/>
      <protection locked="true"/>
    </xf>
    <xf numFmtId="0" fontId="983" fillId="0" borderId="4" xfId="0" applyBorder="true" applyFont="true">
      <alignment horizontal="left" vertical="top"/>
      <protection locked="true"/>
    </xf>
    <xf numFmtId="0" fontId="984" fillId="0" borderId="4" xfId="0" applyBorder="true" applyFont="true">
      <alignment horizontal="left" vertical="top"/>
      <protection locked="true"/>
    </xf>
    <xf numFmtId="0" fontId="985" fillId="0" borderId="4" xfId="0" applyBorder="true" applyFont="true">
      <alignment horizontal="left" vertical="top"/>
      <protection locked="true"/>
    </xf>
    <xf numFmtId="0" fontId="986" fillId="0" borderId="0" xfId="0" applyFont="true"/>
    <xf numFmtId="0" fontId="987" fillId="0" borderId="4" xfId="0" applyBorder="true" applyFont="true">
      <alignment horizontal="left" vertical="top"/>
      <protection locked="true"/>
    </xf>
    <xf numFmtId="4" fontId="988" fillId="0" borderId="4" xfId="0" applyBorder="true" applyFont="true" applyNumberFormat="true">
      <alignment horizontal="right" vertical="top"/>
      <protection locked="true"/>
    </xf>
    <xf numFmtId="4" fontId="989" fillId="0" borderId="4" xfId="0" applyBorder="true" applyFont="true" applyNumberFormat="true">
      <alignment horizontal="right" vertical="top"/>
      <protection locked="true"/>
    </xf>
    <xf numFmtId="4" fontId="990" fillId="3" borderId="4" xfId="0" applyFill="true" applyBorder="true" applyFont="true" applyNumberFormat="true">
      <alignment vertical="top"/>
      <protection locked="false"/>
    </xf>
    <xf numFmtId="0" fontId="991" fillId="0" borderId="4" xfId="0" applyBorder="true" applyFont="true">
      <alignment horizontal="left" vertical="top"/>
      <protection locked="true"/>
    </xf>
    <xf numFmtId="0" fontId="992" fillId="0" borderId="4" xfId="0" applyBorder="true" applyFont="true">
      <alignment horizontal="left" vertical="top"/>
      <protection locked="true"/>
    </xf>
    <xf numFmtId="0" fontId="993" fillId="0" borderId="4" xfId="0" applyBorder="true" applyFont="true">
      <alignment horizontal="left" vertical="top"/>
      <protection locked="true"/>
    </xf>
    <xf numFmtId="0" fontId="994" fillId="0" borderId="4" xfId="0" applyBorder="true" applyFont="true">
      <alignment horizontal="left" vertical="top"/>
      <protection locked="true"/>
    </xf>
    <xf numFmtId="0" fontId="995" fillId="0" borderId="4" xfId="0" applyBorder="true" applyFont="true">
      <alignment horizontal="left" vertical="top"/>
      <protection locked="true"/>
    </xf>
    <xf numFmtId="0" fontId="996" fillId="0" borderId="0" xfId="0" applyFont="true"/>
    <xf numFmtId="0" fontId="997" fillId="0" borderId="4" xfId="0" applyBorder="true" applyFont="true">
      <alignment horizontal="left" vertical="top"/>
      <protection locked="true"/>
    </xf>
    <xf numFmtId="4" fontId="998" fillId="0" borderId="4" xfId="0" applyBorder="true" applyFont="true" applyNumberFormat="true">
      <alignment horizontal="right" vertical="top"/>
      <protection locked="true"/>
    </xf>
    <xf numFmtId="4" fontId="999" fillId="0" borderId="4" xfId="0" applyBorder="true" applyFont="true" applyNumberFormat="true">
      <alignment horizontal="right" vertical="top"/>
      <protection locked="true"/>
    </xf>
    <xf numFmtId="4" fontId="1000" fillId="3" borderId="4" xfId="0" applyFill="true" applyBorder="true" applyFont="true" applyNumberFormat="true">
      <alignment vertical="top"/>
      <protection locked="false"/>
    </xf>
    <xf numFmtId="0" fontId="1001" fillId="0" borderId="4" xfId="0" applyBorder="true" applyFont="true">
      <alignment horizontal="left" vertical="top"/>
      <protection locked="true"/>
    </xf>
    <xf numFmtId="0" fontId="1002" fillId="0" borderId="4" xfId="0" applyBorder="true" applyFont="true">
      <alignment horizontal="left" vertical="top"/>
      <protection locked="true"/>
    </xf>
    <xf numFmtId="0" fontId="1003" fillId="0" borderId="4" xfId="0" applyBorder="true" applyFont="true">
      <alignment horizontal="left" vertical="top"/>
      <protection locked="true"/>
    </xf>
    <xf numFmtId="0" fontId="1004" fillId="0" borderId="4" xfId="0" applyBorder="true" applyFont="true">
      <alignment horizontal="left" vertical="top"/>
      <protection locked="true"/>
    </xf>
    <xf numFmtId="0" fontId="1005" fillId="0" borderId="4" xfId="0" applyBorder="true" applyFont="true">
      <alignment horizontal="left" vertical="top"/>
      <protection locked="true"/>
    </xf>
    <xf numFmtId="0" fontId="1006" fillId="0" borderId="0" xfId="0" applyFont="true"/>
    <xf numFmtId="0" fontId="1007" fillId="0" borderId="4" xfId="0" applyBorder="true" applyFont="true">
      <alignment horizontal="left" vertical="top"/>
      <protection locked="true"/>
    </xf>
    <xf numFmtId="4" fontId="1008" fillId="0" borderId="4" xfId="0" applyBorder="true" applyFont="true" applyNumberFormat="true">
      <alignment horizontal="right" vertical="top"/>
      <protection locked="true"/>
    </xf>
    <xf numFmtId="4" fontId="1009" fillId="0" borderId="4" xfId="0" applyBorder="true" applyFont="true" applyNumberFormat="true">
      <alignment horizontal="right" vertical="top"/>
      <protection locked="true"/>
    </xf>
    <xf numFmtId="4" fontId="1010" fillId="3" borderId="4" xfId="0" applyFill="true" applyBorder="true" applyFont="true" applyNumberFormat="true">
      <alignment vertical="top"/>
      <protection locked="false"/>
    </xf>
    <xf numFmtId="0" fontId="1011" fillId="0" borderId="4" xfId="0" applyBorder="true" applyFont="true">
      <alignment horizontal="left" vertical="top"/>
      <protection locked="true"/>
    </xf>
    <xf numFmtId="0" fontId="1012" fillId="0" borderId="4" xfId="0" applyBorder="true" applyFont="true">
      <alignment horizontal="left" vertical="top"/>
      <protection locked="true"/>
    </xf>
    <xf numFmtId="0" fontId="1013" fillId="0" borderId="4" xfId="0" applyBorder="true" applyFont="true">
      <alignment horizontal="left" vertical="top"/>
      <protection locked="true"/>
    </xf>
    <xf numFmtId="0" fontId="1014" fillId="0" borderId="4" xfId="0" applyBorder="true" applyFont="true">
      <alignment horizontal="left" vertical="top"/>
      <protection locked="true"/>
    </xf>
    <xf numFmtId="0" fontId="1015" fillId="0" borderId="4" xfId="0" applyBorder="true" applyFont="true">
      <alignment horizontal="left" vertical="top"/>
      <protection locked="true"/>
    </xf>
    <xf numFmtId="0" fontId="1016" fillId="0" borderId="0" xfId="0" applyFont="true"/>
    <xf numFmtId="0" fontId="1017" fillId="0" borderId="4" xfId="0" applyBorder="true" applyFont="true">
      <alignment horizontal="left" vertical="top"/>
      <protection locked="true"/>
    </xf>
    <xf numFmtId="4" fontId="1018" fillId="0" borderId="4" xfId="0" applyBorder="true" applyFont="true" applyNumberFormat="true">
      <alignment horizontal="right" vertical="top"/>
      <protection locked="true"/>
    </xf>
    <xf numFmtId="4" fontId="1019" fillId="0" borderId="4" xfId="0" applyBorder="true" applyFont="true" applyNumberFormat="true">
      <alignment horizontal="right" vertical="top"/>
      <protection locked="true"/>
    </xf>
    <xf numFmtId="4" fontId="1020" fillId="3" borderId="4" xfId="0" applyFill="true" applyBorder="true" applyFont="true" applyNumberFormat="true">
      <alignment vertical="top"/>
      <protection locked="false"/>
    </xf>
    <xf numFmtId="0" fontId="1021" fillId="0" borderId="4" xfId="0" applyBorder="true" applyFont="true">
      <alignment horizontal="left" vertical="top"/>
      <protection locked="true"/>
    </xf>
    <xf numFmtId="0" fontId="1022" fillId="0" borderId="4" xfId="0" applyBorder="true" applyFont="true">
      <alignment horizontal="left" vertical="top"/>
      <protection locked="true"/>
    </xf>
    <xf numFmtId="0" fontId="1023" fillId="0" borderId="4" xfId="0" applyBorder="true" applyFont="true">
      <alignment horizontal="left" vertical="top"/>
      <protection locked="true"/>
    </xf>
    <xf numFmtId="0" fontId="1024" fillId="0" borderId="4" xfId="0" applyBorder="true" applyFont="true">
      <alignment horizontal="left" vertical="top"/>
      <protection locked="true"/>
    </xf>
    <xf numFmtId="0" fontId="1025" fillId="0" borderId="4" xfId="0" applyBorder="true" applyFont="true">
      <alignment horizontal="left" vertical="top"/>
      <protection locked="true"/>
    </xf>
    <xf numFmtId="0" fontId="1026" fillId="0" borderId="0" xfId="0" applyFont="true"/>
    <xf numFmtId="0" fontId="1027" fillId="0" borderId="4" xfId="0" applyBorder="true" applyFont="true">
      <alignment horizontal="left" vertical="top"/>
      <protection locked="true"/>
    </xf>
    <xf numFmtId="4" fontId="1028" fillId="0" borderId="4" xfId="0" applyBorder="true" applyFont="true" applyNumberFormat="true">
      <alignment horizontal="right" vertical="top"/>
      <protection locked="true"/>
    </xf>
    <xf numFmtId="4" fontId="1029" fillId="0" borderId="4" xfId="0" applyBorder="true" applyFont="true" applyNumberFormat="true">
      <alignment horizontal="right" vertical="top"/>
      <protection locked="true"/>
    </xf>
    <xf numFmtId="4" fontId="1030" fillId="0" borderId="4" xfId="0" applyBorder="true" applyFont="true" applyNumberFormat="true">
      <alignment horizontal="right" vertical="top"/>
      <protection locked="true"/>
    </xf>
    <xf numFmtId="0" fontId="1031" fillId="0" borderId="4" xfId="0" applyBorder="true" applyFont="true">
      <alignment horizontal="left" vertical="top"/>
      <protection locked="true"/>
    </xf>
    <xf numFmtId="0" fontId="1032" fillId="0" borderId="4" xfId="0" applyBorder="true" applyFont="true">
      <alignment horizontal="left" vertical="top"/>
      <protection locked="true"/>
    </xf>
    <xf numFmtId="0" fontId="1033" fillId="0" borderId="4" xfId="0" applyBorder="true" applyFont="true">
      <alignment horizontal="left" vertical="top"/>
      <protection locked="true"/>
    </xf>
    <xf numFmtId="0" fontId="1034" fillId="0" borderId="4" xfId="0" applyBorder="true" applyFont="true">
      <alignment horizontal="left" vertical="top"/>
      <protection locked="true"/>
    </xf>
    <xf numFmtId="0" fontId="1035" fillId="0" borderId="4" xfId="0" applyBorder="true" applyFont="true">
      <alignment horizontal="left" vertical="top"/>
      <protection locked="true"/>
    </xf>
    <xf numFmtId="0" fontId="1036" fillId="0" borderId="0" xfId="0" applyFont="true"/>
    <xf numFmtId="0" fontId="1037" fillId="0" borderId="4" xfId="0" applyBorder="true" applyFont="true">
      <alignment horizontal="left" vertical="top"/>
      <protection locked="true"/>
    </xf>
    <xf numFmtId="4" fontId="1038" fillId="0" borderId="4" xfId="0" applyBorder="true" applyFont="true" applyNumberFormat="true">
      <alignment horizontal="right" vertical="top"/>
      <protection locked="true"/>
    </xf>
    <xf numFmtId="0" fontId="1039" fillId="0" borderId="4" xfId="0" applyBorder="true" applyFont="true">
      <alignment horizontal="left" vertical="top"/>
      <protection locked="true"/>
    </xf>
    <xf numFmtId="0" fontId="1040" fillId="0" borderId="4" xfId="0" applyBorder="true" applyFont="true">
      <alignment horizontal="left" vertical="top"/>
      <protection locked="true"/>
    </xf>
    <xf numFmtId="0" fontId="1041" fillId="0" borderId="4" xfId="0" applyBorder="true" applyFont="true">
      <alignment horizontal="left" vertical="top"/>
      <protection locked="true"/>
    </xf>
    <xf numFmtId="4" fontId="1042" fillId="3" borderId="4" xfId="0" applyFill="true" applyBorder="true" applyNumberFormat="true" applyFont="true">
      <alignment vertical="top" horizontal="right"/>
      <protection locked="false"/>
    </xf>
    <xf numFmtId="0" fontId="1043" fillId="0" borderId="0" xfId="0" applyFont="true"/>
    <xf numFmtId="0" fontId="1044" fillId="0" borderId="4" xfId="0" applyBorder="true" applyFont="true">
      <alignment horizontal="left" vertical="top"/>
      <protection locked="true"/>
    </xf>
    <xf numFmtId="0" fontId="1045" fillId="0" borderId="4" xfId="0" applyBorder="true" applyFont="true">
      <alignment horizontal="left" vertical="top"/>
      <protection locked="true"/>
    </xf>
    <xf numFmtId="0" fontId="1046" fillId="0" borderId="4" xfId="0" applyBorder="true" applyFont="true">
      <alignment horizontal="left" vertical="top"/>
      <protection locked="true"/>
    </xf>
    <xf numFmtId="4" fontId="1047" fillId="3" borderId="4" xfId="0" applyFill="true" applyBorder="true" applyNumberFormat="true" applyFont="true">
      <alignment vertical="top" horizontal="right"/>
      <protection locked="false"/>
    </xf>
    <xf numFmtId="0" fontId="1048" fillId="0" borderId="5" xfId="0" applyFont="true" applyBorder="true">
      <alignment horizontal="center" vertical="top"/>
      <protection locked="true"/>
    </xf>
    <xf numFmtId="166" fontId="1049" fillId="0" borderId="0" xfId="0" applyFont="true" applyNumberFormat="true">
      <alignment horizontal="center" vertical="top"/>
      <protection locked="true"/>
    </xf>
    <xf numFmtId="0" fontId="1050" fillId="0" borderId="0" xfId="0" applyFont="true">
      <alignment horizontal="left" vertical="top"/>
      <protection locked="true"/>
    </xf>
    <xf numFmtId="165" fontId="1051" fillId="0" borderId="0" xfId="0" applyFont="true" applyNumberFormat="true">
      <alignment horizontal="left" vertical="top"/>
      <protection locked="true"/>
    </xf>
    <xf numFmtId="168" fontId="1052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053" fillId="0" borderId="4" xfId="0" applyBorder="true" applyFont="true">
      <alignment horizontal="left" vertical="top"/>
      <protection locked="true"/>
    </xf>
    <xf numFmtId="0" fontId="1054" fillId="3" borderId="4" xfId="0" applyFill="true" applyBorder="true" applyFont="true">
      <alignment vertical="top"/>
      <protection locked="false"/>
    </xf>
    <xf numFmtId="0" fontId="1055" fillId="0" borderId="4" xfId="0" applyBorder="true" applyFont="true">
      <alignment horizontal="left" vertical="top"/>
      <protection locked="true"/>
    </xf>
    <xf numFmtId="0" fontId="1056" fillId="0" borderId="4" xfId="0" applyBorder="true" applyFont="true">
      <alignment horizontal="left" vertical="top"/>
      <protection locked="true"/>
    </xf>
    <xf numFmtId="0" fontId="1057" fillId="0" borderId="4" xfId="0" applyBorder="true" applyFont="true">
      <alignment horizontal="left" vertical="top"/>
      <protection locked="true"/>
    </xf>
    <xf numFmtId="0" fontId="1058" fillId="0" borderId="4" xfId="0" applyBorder="true" applyFont="true">
      <alignment horizontal="left" vertical="top"/>
      <protection locked="true"/>
    </xf>
    <xf numFmtId="0" fontId="1059" fillId="0" borderId="4" xfId="0" applyBorder="true" applyFont="true">
      <alignment horizontal="left" vertical="top"/>
      <protection locked="true"/>
    </xf>
    <xf numFmtId="0" fontId="1060" fillId="0" borderId="4" xfId="0" applyBorder="true" applyFont="true">
      <alignment horizontal="left" vertical="top"/>
      <protection locked="true"/>
    </xf>
    <xf numFmtId="0" fontId="1061" fillId="0" borderId="4" xfId="0" applyBorder="true" applyFont="true">
      <alignment horizontal="left" vertical="top"/>
      <protection locked="true"/>
    </xf>
    <xf numFmtId="0" fontId="1062" fillId="0" borderId="4" xfId="0" applyBorder="true" applyFont="true">
      <alignment horizontal="left" vertical="top"/>
      <protection locked="true"/>
    </xf>
    <xf numFmtId="0" fontId="1063" fillId="3" borderId="4" xfId="0" applyFill="true" applyBorder="true" applyFont="true">
      <alignment vertical="top"/>
      <protection locked="false"/>
    </xf>
    <xf numFmtId="0" fontId="1064" fillId="0" borderId="4" xfId="0" applyBorder="true" applyFont="true">
      <alignment horizontal="left" vertical="top"/>
      <protection locked="true"/>
    </xf>
    <xf numFmtId="0" fontId="1065" fillId="0" borderId="4" xfId="0" applyBorder="true" applyFont="true">
      <alignment horizontal="left" vertical="top"/>
      <protection locked="true"/>
    </xf>
    <xf numFmtId="0" fontId="1066" fillId="0" borderId="4" xfId="0" applyBorder="true" applyFont="true">
      <alignment horizontal="left" vertical="top"/>
      <protection locked="true"/>
    </xf>
    <xf numFmtId="0" fontId="1067" fillId="0" borderId="4" xfId="0" applyBorder="true" applyFont="true">
      <alignment horizontal="left" vertical="top"/>
      <protection locked="true"/>
    </xf>
    <xf numFmtId="0" fontId="1068" fillId="0" borderId="4" xfId="0" applyBorder="true" applyFont="true">
      <alignment horizontal="left" vertical="top"/>
      <protection locked="true"/>
    </xf>
    <xf numFmtId="0" fontId="1069" fillId="0" borderId="4" xfId="0" applyBorder="true" applyFont="true">
      <alignment horizontal="left" vertical="top"/>
      <protection locked="true"/>
    </xf>
    <xf numFmtId="0" fontId="1070" fillId="0" borderId="4" xfId="0" applyBorder="true" applyFont="true">
      <alignment horizontal="left" vertical="top"/>
      <protection locked="true"/>
    </xf>
    <xf numFmtId="0" fontId="1071" fillId="0" borderId="4" xfId="0" applyBorder="true" applyFont="true">
      <alignment horizontal="left" vertical="top"/>
      <protection locked="true"/>
    </xf>
    <xf numFmtId="0" fontId="1072" fillId="3" borderId="4" xfId="0" applyFill="true" applyBorder="true" applyFont="true">
      <alignment vertical="top"/>
      <protection locked="false"/>
    </xf>
    <xf numFmtId="0" fontId="1073" fillId="0" borderId="4" xfId="0" applyBorder="true" applyFont="true">
      <alignment horizontal="left" vertical="top"/>
      <protection locked="true"/>
    </xf>
    <xf numFmtId="0" fontId="1074" fillId="0" borderId="4" xfId="0" applyBorder="true" applyFont="true">
      <alignment horizontal="left" vertical="top"/>
      <protection locked="true"/>
    </xf>
    <xf numFmtId="0" fontId="1075" fillId="0" borderId="4" xfId="0" applyBorder="true" applyFont="true">
      <alignment horizontal="left" vertical="top"/>
      <protection locked="true"/>
    </xf>
    <xf numFmtId="0" fontId="1076" fillId="0" borderId="4" xfId="0" applyBorder="true" applyFont="true">
      <alignment horizontal="left" vertical="top"/>
      <protection locked="true"/>
    </xf>
    <xf numFmtId="0" fontId="1077" fillId="0" borderId="4" xfId="0" applyBorder="true" applyFont="true">
      <alignment horizontal="left" vertical="top"/>
      <protection locked="true"/>
    </xf>
    <xf numFmtId="0" fontId="1078" fillId="0" borderId="4" xfId="0" applyBorder="true" applyFont="true">
      <alignment horizontal="left" vertical="top"/>
      <protection locked="true"/>
    </xf>
    <xf numFmtId="0" fontId="1079" fillId="0" borderId="4" xfId="0" applyBorder="true" applyFont="true">
      <alignment horizontal="left" vertical="top"/>
      <protection locked="true"/>
    </xf>
    <xf numFmtId="0" fontId="1080" fillId="0" borderId="4" xfId="0" applyBorder="true" applyFont="true">
      <alignment horizontal="left" vertical="top"/>
      <protection locked="true"/>
    </xf>
    <xf numFmtId="0" fontId="1081" fillId="3" borderId="4" xfId="0" applyFill="true" applyBorder="true" applyFont="true">
      <alignment vertical="top"/>
      <protection locked="false"/>
    </xf>
    <xf numFmtId="0" fontId="1082" fillId="0" borderId="4" xfId="0" applyBorder="true" applyFont="true">
      <alignment horizontal="left" vertical="top"/>
      <protection locked="true"/>
    </xf>
    <xf numFmtId="0" fontId="1083" fillId="0" borderId="4" xfId="0" applyBorder="true" applyFont="true">
      <alignment horizontal="left" vertical="top"/>
      <protection locked="true"/>
    </xf>
    <xf numFmtId="0" fontId="1084" fillId="0" borderId="4" xfId="0" applyBorder="true" applyFont="true">
      <alignment horizontal="left" vertical="top"/>
      <protection locked="true"/>
    </xf>
    <xf numFmtId="0" fontId="1085" fillId="0" borderId="4" xfId="0" applyBorder="true" applyFont="true">
      <alignment horizontal="left" vertical="top"/>
      <protection locked="true"/>
    </xf>
    <xf numFmtId="0" fontId="1086" fillId="0" borderId="4" xfId="0" applyBorder="true" applyFont="true">
      <alignment horizontal="left" vertical="top"/>
      <protection locked="true"/>
    </xf>
    <xf numFmtId="0" fontId="1087" fillId="0" borderId="4" xfId="0" applyBorder="true" applyFont="true">
      <alignment horizontal="left" vertical="top"/>
      <protection locked="true"/>
    </xf>
    <xf numFmtId="0" fontId="1088" fillId="0" borderId="4" xfId="0" applyBorder="true" applyFont="true">
      <alignment horizontal="left" vertical="top"/>
      <protection locked="true"/>
    </xf>
    <xf numFmtId="0" fontId="1089" fillId="0" borderId="4" xfId="0" applyBorder="true" applyFont="true">
      <alignment horizontal="left" vertical="top"/>
      <protection locked="true"/>
    </xf>
    <xf numFmtId="172" fontId="1090" fillId="0" borderId="4" xfId="0" applyBorder="true" applyFont="true" applyNumberFormat="true">
      <alignment horizontal="right" vertical="top"/>
      <protection locked="true"/>
    </xf>
    <xf numFmtId="0" fontId="1091" fillId="0" borderId="4" xfId="0" applyBorder="true" applyFont="true">
      <alignment horizontal="left" vertical="top"/>
      <protection locked="true"/>
    </xf>
    <xf numFmtId="172" fontId="1092" fillId="0" borderId="4" xfId="0" applyBorder="true" applyFont="true" applyNumberFormat="true">
      <alignment horizontal="right" vertical="top"/>
      <protection locked="true"/>
    </xf>
    <xf numFmtId="0" fontId="1093" fillId="0" borderId="5" xfId="0" applyFont="true" applyBorder="true">
      <alignment horizontal="center" vertical="top"/>
      <protection locked="true"/>
    </xf>
    <xf numFmtId="166" fontId="1094" fillId="0" borderId="0" xfId="0" applyFont="true" applyNumberFormat="true">
      <alignment horizontal="center" vertical="top"/>
      <protection locked="true"/>
    </xf>
    <xf numFmtId="4" fontId="1095" fillId="0" borderId="4" xfId="0" applyBorder="true" applyFont="true" applyNumberFormat="true">
      <alignment horizontal="right" vertical="top"/>
      <protection locked="true"/>
    </xf>
    <xf numFmtId="4" fontId="1096" fillId="0" borderId="4" xfId="0" applyBorder="true" applyFont="true" applyNumberFormat="true">
      <alignment horizontal="right" vertical="top"/>
      <protection locked="true"/>
    </xf>
    <xf numFmtId="172" fontId="1097" fillId="0" borderId="4" xfId="0" applyBorder="true" applyFont="true" applyNumberFormat="true">
      <alignment horizontal="right" vertical="top"/>
      <protection locked="true"/>
    </xf>
    <xf numFmtId="172" fontId="1098" fillId="0" borderId="4" xfId="0" applyBorder="true" applyFont="true" applyNumberFormat="true">
      <alignment horizontal="right" vertical="top"/>
      <protection locked="true"/>
    </xf>
    <xf numFmtId="4" fontId="1099" fillId="10" borderId="4" xfId="0" applyFont="true" applyFill="true" applyNumberFormat="true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pn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png"/>
</Relationships>

</file>

<file path=xl/drawings/_rels/drawing4.xml.rels><?xml version="1.0" encoding="UTF-8"?>

<Relationships xmlns="http://schemas.openxmlformats.org/package/2006/relationships">
  <Relationship Id="rId1" Type="http://schemas.openxmlformats.org/officeDocument/2006/relationships/image" Target="../media/image4.png"/>
</Relationships>

</file>

<file path=xl/drawings/_rels/drawing5.xml.rels><?xml version="1.0" encoding="UTF-8"?>

<Relationships xmlns="http://schemas.openxmlformats.org/package/2006/relationships">
  <Relationship Id="rId1" Type="http://schemas.openxmlformats.org/officeDocument/2006/relationships/image" Target="../media/image5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drawing" Target="../drawings/drawing4.xml"/>
</Relationships>

</file>

<file path=xl/worksheets/_rels/sheet6.xml.rels><?xml version="1.0" encoding="UTF-8"?>

<Relationships xmlns="http://schemas.openxmlformats.org/package/2006/relationships">
  <Relationship Id="rId1" Type="http://schemas.openxmlformats.org/officeDocument/2006/relationships/drawing" Target="../drawings/drawing5.xml"/>
</Relationships>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</row>
    <row r="3">
      <c r="A3" s="1" t="s">
        <v>2</v>
      </c>
      <c r="B3" s="1"/>
      <c r="C3" s="2" t="s">
        <v>3</v>
      </c>
      <c r="D3" s="2"/>
      <c r="E3" s="2"/>
      <c r="F3" s="2"/>
      <c r="G3" s="2"/>
      <c r="H3" s="2"/>
      <c r="I3" s="2"/>
    </row>
    <row r="4">
      <c r="A4" s="1" t="s">
        <v>4</v>
      </c>
      <c r="C4" s="2"/>
      <c r="D4" s="2"/>
      <c r="E4" s="2"/>
      <c r="F4" s="2"/>
      <c r="G4" s="2"/>
      <c r="H4" s="2"/>
      <c r="I4" s="2"/>
    </row>
    <row r="5">
      <c r="A5" s="1" t="s">
        <v>5</v>
      </c>
      <c r="B5" s="2"/>
      <c r="C5" s="2"/>
      <c r="D5" s="2"/>
      <c r="E5" s="2"/>
      <c r="F5" s="2"/>
      <c r="G5" s="2"/>
      <c r="H5" s="2"/>
      <c r="I5" s="2"/>
    </row>
    <row r="6">
      <c r="A6" s="1" t="s">
        <v>6</v>
      </c>
      <c r="B6" s="1"/>
      <c r="C6" s="1"/>
      <c r="D6" s="1"/>
      <c r="E6" s="1"/>
      <c r="F6" s="1"/>
      <c r="G6" s="1"/>
      <c r="H6" s="1"/>
      <c r="I6" s="1"/>
    </row>
    <row r="7">
      <c r="A7" s="1" t="s">
        <v>7</v>
      </c>
      <c r="B7" s="1"/>
      <c r="C7" s="2"/>
      <c r="D7" s="2"/>
      <c r="E7" s="2"/>
      <c r="F7" s="2"/>
      <c r="G7" s="2"/>
      <c r="H7" s="2"/>
      <c r="I7" s="2"/>
    </row>
    <row r="8">
      <c r="A8" s="1" t="s">
        <v>8</v>
      </c>
      <c r="B8" s="1"/>
      <c r="C8" s="4" t="s">
        <v>9</v>
      </c>
      <c r="D8" s="4"/>
      <c r="E8" s="4"/>
      <c r="F8" s="4"/>
      <c r="G8" s="4"/>
      <c r="H8" s="4"/>
      <c r="I8" s="4"/>
    </row>
    <row r="9">
      <c r="A9" s="1" t="s">
        <v>10</v>
      </c>
      <c r="B9" s="1"/>
      <c r="C9" s="6" t="s">
        <v>9</v>
      </c>
      <c r="D9" s="6"/>
      <c r="E9" s="6"/>
      <c r="F9" s="6"/>
      <c r="G9" s="6"/>
      <c r="H9" s="6"/>
      <c r="I9" s="6"/>
    </row>
    <row r="10">
      <c r="A10" s="1" t="s">
        <v>11</v>
      </c>
      <c r="B10" s="1"/>
      <c r="C10" s="2"/>
      <c r="D10" s="2"/>
      <c r="E10" s="2"/>
      <c r="F10" s="2"/>
      <c r="G10" s="2"/>
      <c r="H10" s="2"/>
      <c r="I10" s="2"/>
    </row>
    <row r="11">
      <c r="A11" s="1" t="s">
        <v>12</v>
      </c>
      <c r="B11" s="1"/>
      <c r="C11" s="2"/>
      <c r="D11" s="2"/>
      <c r="E11" s="2"/>
      <c r="F11" s="2"/>
      <c r="G11" s="2"/>
      <c r="H11" s="2"/>
      <c r="I11" s="2"/>
    </row>
    <row r="12">
      <c r="A12" s="1" t="s">
        <v>13</v>
      </c>
      <c r="B12" s="1"/>
      <c r="C12" s="5"/>
      <c r="D12" s="5"/>
      <c r="E12" s="5"/>
      <c r="F12" s="5"/>
      <c r="G12" s="5"/>
      <c r="H12" s="5"/>
      <c r="I12" s="5"/>
    </row>
    <row r="13">
      <c r="A13" s="1" t="s">
        <v>14</v>
      </c>
      <c r="B13" s="1"/>
      <c r="C13" s="2"/>
      <c r="D13" s="2"/>
      <c r="E13" s="2"/>
      <c r="F13" s="2"/>
      <c r="G13" s="2"/>
      <c r="H13" s="2"/>
      <c r="I13" s="2"/>
    </row>
    <row r="14">
      <c r="A14" s="1" t="s">
        <v>15</v>
      </c>
      <c r="B14" s="1"/>
      <c r="C14" s="2"/>
      <c r="D14" s="2"/>
      <c r="E14" s="2"/>
      <c r="F14" s="2"/>
      <c r="G14" s="2"/>
      <c r="H14" s="2"/>
      <c r="I14" s="2"/>
    </row>
    <row r="15">
      <c r="A15" s="1"/>
      <c r="B15" s="1"/>
      <c r="C15" s="1"/>
      <c r="D15" s="1"/>
      <c r="E15" s="1"/>
      <c r="F15" s="1"/>
      <c r="G15" s="1"/>
      <c r="H15" s="1"/>
      <c r="I15" s="1"/>
    </row>
    <row r="16">
      <c r="A16" s="1"/>
      <c r="B16" s="1"/>
      <c r="C16" s="1"/>
      <c r="D16" s="1"/>
      <c r="E16" s="1"/>
      <c r="F16" s="1"/>
      <c r="G16" s="1"/>
      <c r="H16" s="1"/>
      <c r="I16" s="1"/>
    </row>
    <row r="17">
      <c r="A17" s="1"/>
      <c r="B17" s="1"/>
      <c r="C17" s="1"/>
      <c r="D17" s="1"/>
      <c r="E17" s="1"/>
      <c r="F17" s="1"/>
      <c r="G17" s="1"/>
      <c r="H17" s="1"/>
      <c r="I17" s="1"/>
    </row>
    <row r="20">
      <c r="A20" s="3" t="s">
        <v>16</v>
      </c>
      <c r="B20" s="1"/>
      <c r="C20" s="1"/>
      <c r="D20" s="1"/>
      <c r="E20" s="1"/>
      <c r="F20" s="1"/>
      <c r="G20" s="1"/>
      <c r="H20" s="1"/>
      <c r="I20" s="1"/>
    </row>
    <row r="21">
      <c r="A21" s="3" t="s">
        <v>17</v>
      </c>
      <c r="B21" s="1"/>
      <c r="C21" s="1"/>
      <c r="D21" s="1"/>
      <c r="E21" s="1"/>
      <c r="F21" s="1"/>
      <c r="G21" s="1"/>
      <c r="H21" s="1"/>
      <c r="I21" s="1"/>
    </row>
    <row r="22">
      <c r="A22" s="1" t="s">
        <v>18</v>
      </c>
      <c r="B22" s="1"/>
      <c r="C22" s="1"/>
      <c r="D22" s="1"/>
      <c r="E22" s="1"/>
      <c r="F22" s="1"/>
      <c r="G22" s="1"/>
      <c r="H22" s="1"/>
      <c r="I22" s="1"/>
    </row>
    <row r="23">
      <c r="A23" s="1" t="s">
        <v>19</v>
      </c>
      <c r="B23" s="1"/>
      <c r="C23" s="1"/>
      <c r="D23" s="1"/>
      <c r="E23" s="1"/>
      <c r="F23" s="1"/>
      <c r="G23" s="1"/>
      <c r="H23" s="1"/>
      <c r="I23" s="1"/>
    </row>
    <row r="24" ht="50.0" customHeight="true">
      <c r="A24" s="1" t="s">
        <v>20</v>
      </c>
      <c r="B24" s="1"/>
      <c r="C24" s="1"/>
      <c r="D24" s="1"/>
      <c r="E24" s="1"/>
      <c r="F24" s="1"/>
      <c r="G24" s="1"/>
      <c r="H24" s="1"/>
      <c r="I24" s="1"/>
    </row>
  </sheetData>
  <sheetProtection password="BF59" sheet="true" scenarios="true" objects="true" selectLockedCells="true"/>
  <mergeCells>
    <mergeCell ref="A1:I1"/>
    <mergeCell ref="A2:I2"/>
    <mergeCell ref="A3:B3"/>
    <mergeCell ref="C3:I3"/>
    <mergeCell ref="A4:B4"/>
    <mergeCell ref="C4:I4"/>
    <mergeCell ref="A5:B5"/>
    <mergeCell ref="C5:I5"/>
    <mergeCell ref="A6:I6"/>
    <mergeCell ref="A7:B7"/>
    <mergeCell ref="C7:I7"/>
    <mergeCell ref="A8:B8"/>
    <mergeCell ref="C8:I8"/>
    <mergeCell ref="A9:B9"/>
    <mergeCell ref="C9:I9"/>
    <mergeCell ref="A10:B10"/>
    <mergeCell ref="C10:I10"/>
    <mergeCell ref="A11:B11"/>
    <mergeCell ref="C11:I11"/>
    <mergeCell ref="A12:B12"/>
    <mergeCell ref="C12:I12"/>
    <mergeCell ref="A13:B13"/>
    <mergeCell ref="C13:I13"/>
    <mergeCell ref="A14:B14"/>
    <mergeCell ref="C14:I14"/>
    <mergeCell ref="A15:I17"/>
    <mergeCell ref="A20:I20"/>
    <mergeCell ref="A21:I21"/>
    <mergeCell ref="A22:I22"/>
    <mergeCell ref="A23:I23"/>
    <mergeCell ref="A24:I24"/>
  </mergeCells>
  <pageMargins bottom="0.75" footer="0.5" header="0.5" left="0.5" right="0.5" top="0.75"/>
  <pageSetup orientation="landscape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8.0" collapsed="false"/>
    <col min="2" max="2" customWidth="true" width="30.0" collapsed="false"/>
    <col min="3" max="3" customWidth="true" width="10.0" collapsed="false"/>
    <col min="4" max="4" customWidth="true" width="12.0" collapsed="false"/>
    <col min="5" max="5" customWidth="true" width="10.0" collapsed="false"/>
    <col min="6" max="6" customWidth="true" width="13.0" collapsed="false"/>
    <col min="7" max="7" customWidth="true" width="10.0" collapsed="false"/>
    <col min="8" max="8" customWidth="true" width="10.0" collapsed="false"/>
    <col min="9" max="9" customWidth="true" width="10.0" collapsed="false"/>
    <col min="10" max="10" customWidth="true" width="10.0" collapsed="false"/>
    <col min="11" max="11" customWidth="true" width="10.0" collapsed="false"/>
    <col min="12" max="12" customWidth="true" width="10.0" collapsed="false"/>
    <col min="13" max="13" customWidth="true" width="12.0" collapsed="false"/>
    <col min="14" max="14" customWidth="true" width="12.0" collapsed="false"/>
    <col min="15" max="15" customWidth="true" width="12.0" collapsed="false"/>
  </cols>
  <sheetData>
    <row r="1">
      <c r="A1" s="7" t="s">
        <v>0</v>
      </c>
    </row>
    <row r="2">
      <c r="A2" s="7" t="s">
        <v>21</v>
      </c>
    </row>
    <row r="3">
      <c r="A3" s="7" t="s">
        <v>22</v>
      </c>
      <c r="B3" s="10" t="s">
        <f>DADOS!C3</f>
      </c>
    </row>
    <row r="4">
      <c r="A4" s="7" t="s">
        <v>23</v>
      </c>
      <c r="B4" s="7" t="s">
        <f>DADOS!C7</f>
      </c>
      <c r="G4" s="7" t="s">
        <v>24</v>
      </c>
      <c r="H4" s="9">
        <f>DADOS!C9</f>
      </c>
    </row>
    <row r="5">
      <c r="A5" s="7" t="s">
        <v>25</v>
      </c>
      <c r="B5" s="8">
        <f>DADOS!C8</f>
      </c>
      <c r="C5" s="7" t="s">
        <v>9</v>
      </c>
      <c r="D5" s="7" t="s">
        <v>26</v>
      </c>
      <c r="E5" s="7" t="s">
        <f>DADOS!C13</f>
      </c>
      <c r="F5" s="7" t="s">
        <v>9</v>
      </c>
      <c r="G5" s="7" t="s">
        <v>9</v>
      </c>
      <c r="H5" s="7" t="s">
        <v>27</v>
      </c>
      <c r="I5" s="7" t="s">
        <f>DADOS!C14</f>
      </c>
    </row>
    <row r="7">
      <c r="A7" s="11" t="s">
        <v>28</v>
      </c>
      <c r="B7" s="11" t="s">
        <v>29</v>
      </c>
      <c r="C7" s="11" t="s">
        <v>30</v>
      </c>
      <c r="D7" s="11" t="s">
        <v>31</v>
      </c>
      <c r="E7" s="11" t="s">
        <v>32</v>
      </c>
      <c r="F7" s="11" t="s">
        <v>33</v>
      </c>
      <c r="G7" s="11" t="s">
        <v>34</v>
      </c>
      <c r="H7" s="11" t="s">
        <v>35</v>
      </c>
      <c r="I7" s="11" t="s">
        <v>36</v>
      </c>
      <c r="J7" s="11" t="s">
        <v>37</v>
      </c>
      <c r="K7" s="11" t="s">
        <v>38</v>
      </c>
      <c r="L7" s="11" t="s">
        <v>39</v>
      </c>
      <c r="M7" s="11" t="s">
        <v>40</v>
      </c>
      <c r="N7" s="11" t="s">
        <v>41</v>
      </c>
      <c r="O7" s="11" t="s">
        <v>42</v>
      </c>
    </row>
    <row r="8">
      <c r="A8" s="12" t="s">
        <v>43</v>
      </c>
      <c r="B8" s="13" t="s">
        <v>44</v>
      </c>
      <c r="C8" s="14"/>
      <c r="D8" s="15"/>
      <c r="E8" s="16"/>
      <c r="F8" s="17"/>
      <c r="G8" s="18"/>
      <c r="H8" s="19"/>
      <c r="I8" s="20"/>
      <c r="J8" s="21"/>
      <c r="K8" s="22"/>
      <c r="L8" s="23"/>
      <c r="M8" s="24">
        <f>SUM(M9:M9)</f>
      </c>
      <c r="N8" s="25">
        <f>SUM(N9:N9)</f>
      </c>
      <c r="O8" s="26">
        <f>SUM(O9:O9)</f>
      </c>
      <c r="P8" s="27" t="s">
        <v>45</v>
      </c>
    </row>
    <row r="9">
      <c r="A9" s="28" t="s">
        <v>46</v>
      </c>
      <c r="B9" s="29" t="s">
        <v>47</v>
      </c>
      <c r="C9" s="30" t="s">
        <v>48</v>
      </c>
      <c r="D9" s="31" t="n">
        <v>3.0</v>
      </c>
      <c r="E9" s="32" t="n">
        <v>491.87</v>
      </c>
      <c r="F9" s="33" t="n">
        <v>19.69</v>
      </c>
      <c r="G9" s="34" t="n">
        <v>588.72</v>
      </c>
      <c r="H9" s="35"/>
      <c r="I9" s="36">
        <f>ROUND('BDI Principal'!D14,2)</f>
      </c>
      <c r="J9" s="37">
        <f>ROUND((ROUND(H9,8)*I9/100)+ROUND(H9,8),2)</f>
      </c>
      <c r="K9" s="38" t="n">
        <v>0.0</v>
      </c>
      <c r="L9" s="39">
        <f>J9-K9</f>
      </c>
      <c r="M9" s="40">
        <f>ROUND(K9*D9,2)</f>
      </c>
      <c r="N9" s="41">
        <f>O9-M9</f>
      </c>
      <c r="O9" s="42">
        <f>ROUND(D9*J9,2)</f>
      </c>
      <c r="P9" s="43" t="s">
        <v>28</v>
      </c>
    </row>
    <row r="10">
      <c r="A10" s="44" t="s">
        <v>49</v>
      </c>
      <c r="B10" s="45" t="s">
        <v>50</v>
      </c>
      <c r="C10" s="46"/>
      <c r="D10" s="47"/>
      <c r="E10" s="48"/>
      <c r="F10" s="49"/>
      <c r="G10" s="50"/>
      <c r="H10" s="51"/>
      <c r="I10" s="52"/>
      <c r="J10" s="53"/>
      <c r="K10" s="54"/>
      <c r="L10" s="55"/>
      <c r="M10" s="56">
        <f>SUM(M11:M25)</f>
      </c>
      <c r="N10" s="57">
        <f>SUM(N11:N25)</f>
      </c>
      <c r="O10" s="58">
        <f>SUM(O11:O25)</f>
      </c>
      <c r="P10" s="59" t="s">
        <v>45</v>
      </c>
    </row>
    <row r="11">
      <c r="A11" s="60" t="s">
        <v>51</v>
      </c>
      <c r="B11" s="61" t="s">
        <v>52</v>
      </c>
      <c r="C11" s="62" t="s">
        <v>48</v>
      </c>
      <c r="D11" s="63" t="n">
        <v>1821.01</v>
      </c>
      <c r="E11" s="64" t="n">
        <v>0.4</v>
      </c>
      <c r="F11" s="65" t="n">
        <v>19.69</v>
      </c>
      <c r="G11" s="66" t="n">
        <v>0.48</v>
      </c>
      <c r="H11" s="67"/>
      <c r="I11" s="68">
        <f>ROUND('BDI Principal'!D14,2)</f>
      </c>
      <c r="J11" s="69">
        <f>ROUND((ROUND(H11,8)*I11/100)+ROUND(H11,8),2)</f>
      </c>
      <c r="K11" s="70" t="n">
        <v>0.0</v>
      </c>
      <c r="L11" s="71">
        <f>J11-K11</f>
      </c>
      <c r="M11" s="72">
        <f>ROUND(K11*D11,2)</f>
      </c>
      <c r="N11" s="73">
        <f>O11-M11</f>
      </c>
      <c r="O11" s="74">
        <f>ROUND(D11*J11,2)</f>
      </c>
      <c r="P11" s="75" t="s">
        <v>28</v>
      </c>
    </row>
    <row r="12">
      <c r="A12" s="76" t="s">
        <v>53</v>
      </c>
      <c r="B12" s="77" t="s">
        <v>54</v>
      </c>
      <c r="C12" s="78" t="s">
        <v>55</v>
      </c>
      <c r="D12" s="79" t="n">
        <v>9.0</v>
      </c>
      <c r="E12" s="80" t="n">
        <v>220.35</v>
      </c>
      <c r="F12" s="81" t="n">
        <v>19.69</v>
      </c>
      <c r="G12" s="82" t="n">
        <v>263.74</v>
      </c>
      <c r="H12" s="83"/>
      <c r="I12" s="84">
        <f>ROUND('BDI Principal'!D14,2)</f>
      </c>
      <c r="J12" s="85">
        <f>ROUND((ROUND(H12,8)*I12/100)+ROUND(H12,8),2)</f>
      </c>
      <c r="K12" s="86" t="n">
        <v>0.0</v>
      </c>
      <c r="L12" s="87">
        <f>J12-K12</f>
      </c>
      <c r="M12" s="88">
        <f>ROUND(K12*D12,2)</f>
      </c>
      <c r="N12" s="89">
        <f>O12-M12</f>
      </c>
      <c r="O12" s="90">
        <f>ROUND(D12*J12,2)</f>
      </c>
      <c r="P12" s="91" t="s">
        <v>28</v>
      </c>
    </row>
    <row r="13">
      <c r="A13" s="92" t="s">
        <v>56</v>
      </c>
      <c r="B13" s="93" t="s">
        <v>57</v>
      </c>
      <c r="C13" s="94" t="s">
        <v>58</v>
      </c>
      <c r="D13" s="95" t="n">
        <v>30.344</v>
      </c>
      <c r="E13" s="96" t="n">
        <v>52.82</v>
      </c>
      <c r="F13" s="97" t="n">
        <v>19.69</v>
      </c>
      <c r="G13" s="98" t="n">
        <v>63.22</v>
      </c>
      <c r="H13" s="99"/>
      <c r="I13" s="100">
        <f>ROUND('BDI Principal'!D14,2)</f>
      </c>
      <c r="J13" s="101">
        <f>ROUND((ROUND(H13,8)*I13/100)+ROUND(H13,8),2)</f>
      </c>
      <c r="K13" s="102" t="n">
        <v>0.0</v>
      </c>
      <c r="L13" s="103">
        <f>J13-K13</f>
      </c>
      <c r="M13" s="104">
        <f>ROUND(K13*D13,2)</f>
      </c>
      <c r="N13" s="105">
        <f>O13-M13</f>
      </c>
      <c r="O13" s="106">
        <f>ROUND(D13*J13,2)</f>
      </c>
      <c r="P13" s="107" t="s">
        <v>28</v>
      </c>
    </row>
    <row r="14">
      <c r="A14" s="108" t="s">
        <v>59</v>
      </c>
      <c r="B14" s="109" t="s">
        <v>60</v>
      </c>
      <c r="C14" s="110" t="s">
        <v>61</v>
      </c>
      <c r="D14" s="111" t="n">
        <v>60.69</v>
      </c>
      <c r="E14" s="112" t="n">
        <v>0.79</v>
      </c>
      <c r="F14" s="113" t="n">
        <v>15.0</v>
      </c>
      <c r="G14" s="114" t="n">
        <v>0.91</v>
      </c>
      <c r="H14" s="115"/>
      <c r="I14" s="116">
        <f>'BDI Diferenciado'!D14</f>
      </c>
      <c r="J14" s="117">
        <f>ROUND((ROUND(H14,8)*I14/100)+ROUND(H14,8),2)</f>
      </c>
      <c r="K14" s="118" t="n">
        <v>0.0</v>
      </c>
      <c r="L14" s="119">
        <f>J14-K14</f>
      </c>
      <c r="M14" s="120">
        <f>ROUND(K14*D14,2)</f>
      </c>
      <c r="N14" s="121">
        <f>O14-M14</f>
      </c>
      <c r="O14" s="122">
        <f>ROUND(D14*J14,2)</f>
      </c>
      <c r="P14" s="123" t="s">
        <v>28</v>
      </c>
    </row>
    <row r="15">
      <c r="A15" s="124" t="s">
        <v>62</v>
      </c>
      <c r="B15" s="125" t="s">
        <v>63</v>
      </c>
      <c r="C15" s="126" t="s">
        <v>55</v>
      </c>
      <c r="D15" s="127" t="n">
        <v>8.0</v>
      </c>
      <c r="E15" s="128" t="n">
        <v>128.46</v>
      </c>
      <c r="F15" s="129" t="n">
        <v>19.69</v>
      </c>
      <c r="G15" s="130" t="n">
        <v>153.75</v>
      </c>
      <c r="H15" s="131"/>
      <c r="I15" s="132">
        <f>ROUND('BDI Principal'!D14,2)</f>
      </c>
      <c r="J15" s="133">
        <f>ROUND((ROUND(H15,8)*I15/100)+ROUND(H15,8),2)</f>
      </c>
      <c r="K15" s="134" t="n">
        <v>0.0</v>
      </c>
      <c r="L15" s="135">
        <f>J15-K15</f>
      </c>
      <c r="M15" s="136">
        <f>ROUND(K15*D15,2)</f>
      </c>
      <c r="N15" s="137">
        <f>O15-M15</f>
      </c>
      <c r="O15" s="138">
        <f>ROUND(D15*J15,2)</f>
      </c>
      <c r="P15" s="139" t="s">
        <v>28</v>
      </c>
    </row>
    <row r="16">
      <c r="A16" s="140" t="s">
        <v>64</v>
      </c>
      <c r="B16" s="141" t="s">
        <v>65</v>
      </c>
      <c r="C16" s="142" t="s">
        <v>66</v>
      </c>
      <c r="D16" s="143" t="n">
        <v>642.1</v>
      </c>
      <c r="E16" s="144" t="n">
        <v>5.61</v>
      </c>
      <c r="F16" s="145" t="n">
        <v>19.69</v>
      </c>
      <c r="G16" s="146" t="n">
        <v>6.71</v>
      </c>
      <c r="H16" s="147"/>
      <c r="I16" s="148">
        <f>ROUND('BDI Principal'!D14,2)</f>
      </c>
      <c r="J16" s="149">
        <f>ROUND((ROUND(H16,8)*I16/100)+ROUND(H16,8),2)</f>
      </c>
      <c r="K16" s="150" t="n">
        <v>0.0</v>
      </c>
      <c r="L16" s="151">
        <f>J16-K16</f>
      </c>
      <c r="M16" s="152">
        <f>ROUND(K16*D16,2)</f>
      </c>
      <c r="N16" s="153">
        <f>O16-M16</f>
      </c>
      <c r="O16" s="154">
        <f>ROUND(D16*J16,2)</f>
      </c>
      <c r="P16" s="155" t="s">
        <v>28</v>
      </c>
    </row>
    <row r="17">
      <c r="A17" s="156" t="s">
        <v>67</v>
      </c>
      <c r="B17" s="157" t="s">
        <v>60</v>
      </c>
      <c r="C17" s="158" t="s">
        <v>61</v>
      </c>
      <c r="D17" s="159" t="n">
        <v>1155.78</v>
      </c>
      <c r="E17" s="160" t="n">
        <v>0.79</v>
      </c>
      <c r="F17" s="161" t="n">
        <v>15.0</v>
      </c>
      <c r="G17" s="162" t="n">
        <v>0.91</v>
      </c>
      <c r="H17" s="163"/>
      <c r="I17" s="164">
        <f>'BDI Diferenciado'!D14</f>
      </c>
      <c r="J17" s="165">
        <f>ROUND((ROUND(H17,8)*I17/100)+ROUND(H17,8),2)</f>
      </c>
      <c r="K17" s="166" t="n">
        <v>0.0</v>
      </c>
      <c r="L17" s="167">
        <f>J17-K17</f>
      </c>
      <c r="M17" s="168">
        <f>ROUND(K17*D17,2)</f>
      </c>
      <c r="N17" s="169">
        <f>O17-M17</f>
      </c>
      <c r="O17" s="170">
        <f>ROUND(D17*J17,2)</f>
      </c>
      <c r="P17" s="171" t="s">
        <v>28</v>
      </c>
    </row>
    <row r="18">
      <c r="A18" s="172" t="s">
        <v>68</v>
      </c>
      <c r="B18" s="173" t="s">
        <v>69</v>
      </c>
      <c r="C18" s="174" t="s">
        <v>66</v>
      </c>
      <c r="D18" s="175" t="n">
        <v>24.01</v>
      </c>
      <c r="E18" s="176" t="n">
        <v>234.95</v>
      </c>
      <c r="F18" s="177" t="n">
        <v>19.69</v>
      </c>
      <c r="G18" s="178" t="n">
        <v>281.21</v>
      </c>
      <c r="H18" s="179"/>
      <c r="I18" s="180">
        <f>ROUND('BDI Principal'!D14,2)</f>
      </c>
      <c r="J18" s="181">
        <f>ROUND((ROUND(H18,8)*I18/100)+ROUND(H18,8),2)</f>
      </c>
      <c r="K18" s="182" t="n">
        <v>0.0</v>
      </c>
      <c r="L18" s="183">
        <f>J18-K18</f>
      </c>
      <c r="M18" s="184">
        <f>ROUND(K18*D18,2)</f>
      </c>
      <c r="N18" s="185">
        <f>O18-M18</f>
      </c>
      <c r="O18" s="186">
        <f>ROUND(D18*J18,2)</f>
      </c>
      <c r="P18" s="187" t="s">
        <v>28</v>
      </c>
    </row>
    <row r="19">
      <c r="A19" s="188" t="s">
        <v>70</v>
      </c>
      <c r="B19" s="189" t="s">
        <v>71</v>
      </c>
      <c r="C19" s="190" t="s">
        <v>72</v>
      </c>
      <c r="D19" s="191" t="n">
        <v>343.0</v>
      </c>
      <c r="E19" s="192" t="n">
        <v>287.39</v>
      </c>
      <c r="F19" s="193" t="n">
        <v>19.69</v>
      </c>
      <c r="G19" s="194" t="n">
        <v>343.98</v>
      </c>
      <c r="H19" s="195"/>
      <c r="I19" s="196">
        <f>ROUND('BDI Principal'!D14,2)</f>
      </c>
      <c r="J19" s="197">
        <f>ROUND((ROUND(H19,8)*I19/100)+ROUND(H19,8),2)</f>
      </c>
      <c r="K19" s="198" t="n">
        <v>0.0</v>
      </c>
      <c r="L19" s="199">
        <f>J19-K19</f>
      </c>
      <c r="M19" s="200">
        <f>ROUND(K19*D19,2)</f>
      </c>
      <c r="N19" s="201">
        <f>O19-M19</f>
      </c>
      <c r="O19" s="202">
        <f>ROUND(D19*J19,2)</f>
      </c>
      <c r="P19" s="203" t="s">
        <v>28</v>
      </c>
    </row>
    <row r="20">
      <c r="A20" s="204" t="s">
        <v>73</v>
      </c>
      <c r="B20" s="205" t="s">
        <v>74</v>
      </c>
      <c r="C20" s="206" t="s">
        <v>58</v>
      </c>
      <c r="D20" s="207" t="n">
        <v>587.22</v>
      </c>
      <c r="E20" s="208" t="n">
        <v>10.1</v>
      </c>
      <c r="F20" s="209" t="n">
        <v>19.69</v>
      </c>
      <c r="G20" s="210" t="n">
        <v>12.09</v>
      </c>
      <c r="H20" s="211"/>
      <c r="I20" s="212">
        <f>ROUND('BDI Principal'!D14,2)</f>
      </c>
      <c r="J20" s="213">
        <f>ROUND((ROUND(H20,8)*I20/100)+ROUND(H20,8),2)</f>
      </c>
      <c r="K20" s="214" t="n">
        <v>0.0</v>
      </c>
      <c r="L20" s="215">
        <f>J20-K20</f>
      </c>
      <c r="M20" s="216">
        <f>ROUND(K20*D20,2)</f>
      </c>
      <c r="N20" s="217">
        <f>O20-M20</f>
      </c>
      <c r="O20" s="218">
        <f>ROUND(D20*J20,2)</f>
      </c>
      <c r="P20" s="219" t="s">
        <v>28</v>
      </c>
    </row>
    <row r="21">
      <c r="A21" s="220" t="s">
        <v>75</v>
      </c>
      <c r="B21" s="221" t="s">
        <v>76</v>
      </c>
      <c r="C21" s="222" t="s">
        <v>66</v>
      </c>
      <c r="D21" s="223" t="n">
        <v>461.37</v>
      </c>
      <c r="E21" s="224" t="n">
        <v>1.36</v>
      </c>
      <c r="F21" s="225" t="n">
        <v>19.69</v>
      </c>
      <c r="G21" s="226" t="n">
        <v>1.63</v>
      </c>
      <c r="H21" s="227"/>
      <c r="I21" s="228">
        <f>ROUND('BDI Principal'!D14,2)</f>
      </c>
      <c r="J21" s="229">
        <f>ROUND((ROUND(H21,8)*I21/100)+ROUND(H21,8),2)</f>
      </c>
      <c r="K21" s="230" t="n">
        <v>0.0</v>
      </c>
      <c r="L21" s="231">
        <f>J21-K21</f>
      </c>
      <c r="M21" s="232">
        <f>ROUND(K21*D21,2)</f>
      </c>
      <c r="N21" s="233">
        <f>O21-M21</f>
      </c>
      <c r="O21" s="234">
        <f>ROUND(D21*J21,2)</f>
      </c>
      <c r="P21" s="235" t="s">
        <v>28</v>
      </c>
    </row>
    <row r="22">
      <c r="A22" s="236" t="s">
        <v>77</v>
      </c>
      <c r="B22" s="237" t="s">
        <v>60</v>
      </c>
      <c r="C22" s="238" t="s">
        <v>61</v>
      </c>
      <c r="D22" s="239" t="n">
        <v>2936.1</v>
      </c>
      <c r="E22" s="240" t="n">
        <v>0.79</v>
      </c>
      <c r="F22" s="241" t="n">
        <v>15.0</v>
      </c>
      <c r="G22" s="242" t="n">
        <v>0.91</v>
      </c>
      <c r="H22" s="243"/>
      <c r="I22" s="244">
        <f>'BDI Diferenciado'!D14</f>
      </c>
      <c r="J22" s="245">
        <f>ROUND((ROUND(H22,8)*I22/100)+ROUND(H22,8),2)</f>
      </c>
      <c r="K22" s="246" t="n">
        <v>0.0</v>
      </c>
      <c r="L22" s="247">
        <f>J22-K22</f>
      </c>
      <c r="M22" s="248">
        <f>ROUND(K22*D22,2)</f>
      </c>
      <c r="N22" s="249">
        <f>O22-M22</f>
      </c>
      <c r="O22" s="250">
        <f>ROUND(D22*J22,2)</f>
      </c>
      <c r="P22" s="251" t="s">
        <v>28</v>
      </c>
    </row>
    <row r="23">
      <c r="A23" s="252" t="s">
        <v>78</v>
      </c>
      <c r="B23" s="253" t="s">
        <v>79</v>
      </c>
      <c r="C23" s="254" t="s">
        <v>55</v>
      </c>
      <c r="D23" s="255" t="n">
        <v>12.0</v>
      </c>
      <c r="E23" s="256" t="n">
        <v>310.3</v>
      </c>
      <c r="F23" s="257" t="n">
        <v>19.69</v>
      </c>
      <c r="G23" s="258" t="n">
        <v>371.4</v>
      </c>
      <c r="H23" s="259"/>
      <c r="I23" s="260">
        <f>ROUND('BDI Principal'!D14,2)</f>
      </c>
      <c r="J23" s="261">
        <f>ROUND((ROUND(H23,8)*I23/100)+ROUND(H23,8),2)</f>
      </c>
      <c r="K23" s="262" t="n">
        <v>0.0</v>
      </c>
      <c r="L23" s="263">
        <f>J23-K23</f>
      </c>
      <c r="M23" s="264">
        <f>ROUND(K23*D23,2)</f>
      </c>
      <c r="N23" s="265">
        <f>O23-M23</f>
      </c>
      <c r="O23" s="266">
        <f>ROUND(D23*J23,2)</f>
      </c>
      <c r="P23" s="267" t="s">
        <v>28</v>
      </c>
    </row>
    <row r="24">
      <c r="A24" s="268" t="s">
        <v>80</v>
      </c>
      <c r="B24" s="269" t="s">
        <v>81</v>
      </c>
      <c r="C24" s="270" t="s">
        <v>55</v>
      </c>
      <c r="D24" s="271" t="n">
        <v>12.0</v>
      </c>
      <c r="E24" s="272" t="n">
        <v>918.8</v>
      </c>
      <c r="F24" s="273" t="n">
        <v>19.69</v>
      </c>
      <c r="G24" s="274" t="n">
        <v>1099.71</v>
      </c>
      <c r="H24" s="275"/>
      <c r="I24" s="276">
        <f>ROUND('BDI Principal'!D14,2)</f>
      </c>
      <c r="J24" s="277">
        <f>ROUND((ROUND(H24,8)*I24/100)+ROUND(H24,8),2)</f>
      </c>
      <c r="K24" s="278" t="n">
        <v>0.0</v>
      </c>
      <c r="L24" s="279">
        <f>J24-K24</f>
      </c>
      <c r="M24" s="280">
        <f>ROUND(K24*D24,2)</f>
      </c>
      <c r="N24" s="281">
        <f>O24-M24</f>
      </c>
      <c r="O24" s="282">
        <f>ROUND(D24*J24,2)</f>
      </c>
      <c r="P24" s="283" t="s">
        <v>28</v>
      </c>
    </row>
    <row r="25">
      <c r="A25" s="284" t="s">
        <v>82</v>
      </c>
      <c r="B25" s="285" t="s">
        <v>83</v>
      </c>
      <c r="C25" s="286" t="s">
        <v>55</v>
      </c>
      <c r="D25" s="287" t="n">
        <v>3.0</v>
      </c>
      <c r="E25" s="288" t="n">
        <v>1005.45</v>
      </c>
      <c r="F25" s="289" t="n">
        <v>19.69</v>
      </c>
      <c r="G25" s="290" t="n">
        <v>1203.42</v>
      </c>
      <c r="H25" s="291"/>
      <c r="I25" s="292">
        <f>ROUND('BDI Principal'!D14,2)</f>
      </c>
      <c r="J25" s="293">
        <f>ROUND((ROUND(H25,8)*I25/100)+ROUND(H25,8),2)</f>
      </c>
      <c r="K25" s="294" t="n">
        <v>0.0</v>
      </c>
      <c r="L25" s="295">
        <f>J25-K25</f>
      </c>
      <c r="M25" s="296">
        <f>ROUND(K25*D25,2)</f>
      </c>
      <c r="N25" s="297">
        <f>O25-M25</f>
      </c>
      <c r="O25" s="298">
        <f>ROUND(D25*J25,2)</f>
      </c>
      <c r="P25" s="299" t="s">
        <v>28</v>
      </c>
    </row>
    <row r="26">
      <c r="A26" s="300" t="s">
        <v>84</v>
      </c>
      <c r="B26" s="301" t="s">
        <v>85</v>
      </c>
      <c r="C26" s="302"/>
      <c r="D26" s="303"/>
      <c r="E26" s="304"/>
      <c r="F26" s="305"/>
      <c r="G26" s="306"/>
      <c r="H26" s="307"/>
      <c r="I26" s="308"/>
      <c r="J26" s="309"/>
      <c r="K26" s="310"/>
      <c r="L26" s="311"/>
      <c r="M26" s="312">
        <f>SUM(M27:M33)</f>
      </c>
      <c r="N26" s="313">
        <f>SUM(N27:N33)</f>
      </c>
      <c r="O26" s="314">
        <f>SUM(O27:O33)</f>
      </c>
      <c r="P26" s="315" t="s">
        <v>45</v>
      </c>
    </row>
    <row r="27">
      <c r="A27" s="316" t="s">
        <v>86</v>
      </c>
      <c r="B27" s="317" t="s">
        <v>87</v>
      </c>
      <c r="C27" s="318" t="s">
        <v>66</v>
      </c>
      <c r="D27" s="319" t="n">
        <v>1482.63</v>
      </c>
      <c r="E27" s="320" t="n">
        <v>5.61</v>
      </c>
      <c r="F27" s="321" t="n">
        <v>19.69</v>
      </c>
      <c r="G27" s="322" t="n">
        <v>6.71</v>
      </c>
      <c r="H27" s="323"/>
      <c r="I27" s="324">
        <f>ROUND('BDI Principal'!D14,2)</f>
      </c>
      <c r="J27" s="325">
        <f>ROUND((ROUND(H27,8)*I27/100)+ROUND(H27,8),2)</f>
      </c>
      <c r="K27" s="326" t="n">
        <v>0.0</v>
      </c>
      <c r="L27" s="327">
        <f>J27-K27</f>
      </c>
      <c r="M27" s="328">
        <f>ROUND(K27*D27,2)</f>
      </c>
      <c r="N27" s="329">
        <f>O27-M27</f>
      </c>
      <c r="O27" s="330">
        <f>ROUND(D27*J27,2)</f>
      </c>
      <c r="P27" s="331" t="s">
        <v>28</v>
      </c>
    </row>
    <row r="28">
      <c r="A28" s="332" t="s">
        <v>88</v>
      </c>
      <c r="B28" s="333" t="s">
        <v>60</v>
      </c>
      <c r="C28" s="334" t="s">
        <v>61</v>
      </c>
      <c r="D28" s="335" t="n">
        <v>2486.81</v>
      </c>
      <c r="E28" s="336" t="n">
        <v>0.79</v>
      </c>
      <c r="F28" s="337" t="n">
        <v>15.0</v>
      </c>
      <c r="G28" s="338" t="n">
        <v>0.91</v>
      </c>
      <c r="H28" s="339"/>
      <c r="I28" s="340">
        <f>'BDI Diferenciado'!D14</f>
      </c>
      <c r="J28" s="341">
        <f>ROUND((ROUND(H28,8)*I28/100)+ROUND(H28,8),2)</f>
      </c>
      <c r="K28" s="342" t="n">
        <v>0.0</v>
      </c>
      <c r="L28" s="343">
        <f>J28-K28</f>
      </c>
      <c r="M28" s="344">
        <f>ROUND(K28*D28,2)</f>
      </c>
      <c r="N28" s="345">
        <f>O28-M28</f>
      </c>
      <c r="O28" s="346">
        <f>ROUND(D28*J28,2)</f>
      </c>
      <c r="P28" s="347" t="s">
        <v>28</v>
      </c>
    </row>
    <row r="29">
      <c r="A29" s="348" t="s">
        <v>89</v>
      </c>
      <c r="B29" s="349" t="s">
        <v>90</v>
      </c>
      <c r="C29" s="350" t="s">
        <v>58</v>
      </c>
      <c r="D29" s="351" t="n">
        <v>352.0</v>
      </c>
      <c r="E29" s="352" t="n">
        <v>24.22</v>
      </c>
      <c r="F29" s="353" t="n">
        <v>19.69</v>
      </c>
      <c r="G29" s="354" t="n">
        <v>28.99</v>
      </c>
      <c r="H29" s="355"/>
      <c r="I29" s="356">
        <f>ROUND('BDI Principal'!D14,2)</f>
      </c>
      <c r="J29" s="357">
        <f>ROUND((ROUND(H29,8)*I29/100)+ROUND(H29,8),2)</f>
      </c>
      <c r="K29" s="358" t="n">
        <v>0.0</v>
      </c>
      <c r="L29" s="359">
        <f>J29-K29</f>
      </c>
      <c r="M29" s="360">
        <f>ROUND(K29*D29,2)</f>
      </c>
      <c r="N29" s="361">
        <f>O29-M29</f>
      </c>
      <c r="O29" s="362">
        <f>ROUND(D29*J29,2)</f>
      </c>
      <c r="P29" s="363" t="s">
        <v>28</v>
      </c>
    </row>
    <row r="30">
      <c r="A30" s="364" t="s">
        <v>91</v>
      </c>
      <c r="B30" s="365" t="s">
        <v>60</v>
      </c>
      <c r="C30" s="366" t="s">
        <v>61</v>
      </c>
      <c r="D30" s="367" t="n">
        <v>915.2</v>
      </c>
      <c r="E30" s="368" t="n">
        <v>0.79</v>
      </c>
      <c r="F30" s="369" t="n">
        <v>15.0</v>
      </c>
      <c r="G30" s="370" t="n">
        <v>0.91</v>
      </c>
      <c r="H30" s="371"/>
      <c r="I30" s="372">
        <f>'BDI Diferenciado'!D14</f>
      </c>
      <c r="J30" s="373">
        <f>ROUND((ROUND(H30,8)*I30/100)+ROUND(H30,8),2)</f>
      </c>
      <c r="K30" s="374" t="n">
        <v>0.0</v>
      </c>
      <c r="L30" s="375">
        <f>J30-K30</f>
      </c>
      <c r="M30" s="376">
        <f>ROUND(K30*D30,2)</f>
      </c>
      <c r="N30" s="377">
        <f>O30-M30</f>
      </c>
      <c r="O30" s="378">
        <f>ROUND(D30*J30,2)</f>
      </c>
      <c r="P30" s="379" t="s">
        <v>28</v>
      </c>
    </row>
    <row r="31">
      <c r="A31" s="380" t="s">
        <v>92</v>
      </c>
      <c r="B31" s="381" t="s">
        <v>93</v>
      </c>
      <c r="C31" s="382" t="s">
        <v>66</v>
      </c>
      <c r="D31" s="383" t="n">
        <v>352.0</v>
      </c>
      <c r="E31" s="384" t="n">
        <v>1.36</v>
      </c>
      <c r="F31" s="385" t="n">
        <v>19.69</v>
      </c>
      <c r="G31" s="386" t="n">
        <v>1.63</v>
      </c>
      <c r="H31" s="387"/>
      <c r="I31" s="388">
        <f>ROUND('BDI Principal'!D14,2)</f>
      </c>
      <c r="J31" s="389">
        <f>ROUND((ROUND(H31,8)*I31/100)+ROUND(H31,8),2)</f>
      </c>
      <c r="K31" s="390" t="n">
        <v>0.0</v>
      </c>
      <c r="L31" s="391">
        <f>J31-K31</f>
      </c>
      <c r="M31" s="392">
        <f>ROUND(K31*D31,2)</f>
      </c>
      <c r="N31" s="393">
        <f>O31-M31</f>
      </c>
      <c r="O31" s="394">
        <f>ROUND(D31*J31,2)</f>
      </c>
      <c r="P31" s="395" t="s">
        <v>28</v>
      </c>
    </row>
    <row r="32">
      <c r="A32" s="396" t="s">
        <v>94</v>
      </c>
      <c r="B32" s="397" t="s">
        <v>95</v>
      </c>
      <c r="C32" s="398" t="s">
        <v>96</v>
      </c>
      <c r="D32" s="399" t="n">
        <v>880.0</v>
      </c>
      <c r="E32" s="400" t="n">
        <v>1.65</v>
      </c>
      <c r="F32" s="401" t="n">
        <v>19.69</v>
      </c>
      <c r="G32" s="402" t="n">
        <v>1.97</v>
      </c>
      <c r="H32" s="403"/>
      <c r="I32" s="404">
        <f>ROUND('BDI Principal'!D14,2)</f>
      </c>
      <c r="J32" s="405">
        <f>ROUND((ROUND(H32,8)*I32/100)+ROUND(H32,8),2)</f>
      </c>
      <c r="K32" s="406" t="n">
        <v>0.0</v>
      </c>
      <c r="L32" s="407">
        <f>J32-K32</f>
      </c>
      <c r="M32" s="408">
        <f>ROUND(K32*D32,2)</f>
      </c>
      <c r="N32" s="409">
        <f>O32-M32</f>
      </c>
      <c r="O32" s="410">
        <f>ROUND(D32*J32,2)</f>
      </c>
      <c r="P32" s="411" t="s">
        <v>28</v>
      </c>
    </row>
    <row r="33">
      <c r="A33" s="412" t="s">
        <v>97</v>
      </c>
      <c r="B33" s="413" t="s">
        <v>98</v>
      </c>
      <c r="C33" s="414" t="s">
        <v>99</v>
      </c>
      <c r="D33" s="415" t="n">
        <v>0.36</v>
      </c>
      <c r="E33" s="416" t="n">
        <v>288.09</v>
      </c>
      <c r="F33" s="417" t="n">
        <v>19.69</v>
      </c>
      <c r="G33" s="418" t="n">
        <v>344.81</v>
      </c>
      <c r="H33" s="419"/>
      <c r="I33" s="420">
        <f>ROUND('BDI Principal'!D14,2)</f>
      </c>
      <c r="J33" s="421">
        <f>ROUND((ROUND(H33,8)*I33/100)+ROUND(H33,8),2)</f>
      </c>
      <c r="K33" s="422" t="n">
        <v>0.0</v>
      </c>
      <c r="L33" s="423">
        <f>J33-K33</f>
      </c>
      <c r="M33" s="424">
        <f>ROUND(K33*D33,2)</f>
      </c>
      <c r="N33" s="425">
        <f>O33-M33</f>
      </c>
      <c r="O33" s="426">
        <f>ROUND(D33*J33,2)</f>
      </c>
      <c r="P33" s="427" t="s">
        <v>28</v>
      </c>
    </row>
    <row r="34">
      <c r="A34" s="428" t="s">
        <v>100</v>
      </c>
      <c r="B34" s="429" t="s">
        <v>101</v>
      </c>
      <c r="C34" s="430"/>
      <c r="D34" s="431"/>
      <c r="E34" s="432"/>
      <c r="F34" s="433"/>
      <c r="G34" s="434"/>
      <c r="H34" s="435"/>
      <c r="I34" s="436"/>
      <c r="J34" s="437"/>
      <c r="K34" s="438"/>
      <c r="L34" s="439"/>
      <c r="M34" s="440">
        <f>SUM(M35:M37)</f>
      </c>
      <c r="N34" s="441">
        <f>SUM(N35:N37)</f>
      </c>
      <c r="O34" s="442">
        <f>SUM(O35:O37)</f>
      </c>
      <c r="P34" s="443" t="s">
        <v>45</v>
      </c>
    </row>
    <row r="35">
      <c r="A35" s="444" t="s">
        <v>102</v>
      </c>
      <c r="B35" s="445" t="s">
        <v>103</v>
      </c>
      <c r="C35" s="446" t="s">
        <v>58</v>
      </c>
      <c r="D35" s="447" t="n">
        <v>273.15</v>
      </c>
      <c r="E35" s="448" t="n">
        <v>118.92</v>
      </c>
      <c r="F35" s="449" t="n">
        <v>19.69</v>
      </c>
      <c r="G35" s="450" t="n">
        <v>142.34</v>
      </c>
      <c r="H35" s="451"/>
      <c r="I35" s="452">
        <f>ROUND('BDI Principal'!D14,2)</f>
      </c>
      <c r="J35" s="453">
        <f>ROUND((ROUND(H35,8)*I35/100)+ROUND(H35,8),2)</f>
      </c>
      <c r="K35" s="454" t="n">
        <v>0.0</v>
      </c>
      <c r="L35" s="455">
        <f>J35-K35</f>
      </c>
      <c r="M35" s="456">
        <f>ROUND(K35*D35,2)</f>
      </c>
      <c r="N35" s="457">
        <f>O35-M35</f>
      </c>
      <c r="O35" s="458">
        <f>ROUND(D35*J35,2)</f>
      </c>
      <c r="P35" s="459" t="s">
        <v>28</v>
      </c>
    </row>
    <row r="36">
      <c r="A36" s="460" t="s">
        <v>104</v>
      </c>
      <c r="B36" s="461" t="s">
        <v>105</v>
      </c>
      <c r="C36" s="462" t="s">
        <v>61</v>
      </c>
      <c r="D36" s="463" t="n">
        <v>6658.03</v>
      </c>
      <c r="E36" s="464" t="n">
        <v>0.65</v>
      </c>
      <c r="F36" s="465" t="n">
        <v>15.0</v>
      </c>
      <c r="G36" s="466" t="n">
        <v>0.75</v>
      </c>
      <c r="H36" s="467"/>
      <c r="I36" s="468">
        <f>'BDI Diferenciado'!D14</f>
      </c>
      <c r="J36" s="469">
        <f>ROUND((ROUND(H36,8)*I36/100)+ROUND(H36,8),2)</f>
      </c>
      <c r="K36" s="470" t="n">
        <v>0.0</v>
      </c>
      <c r="L36" s="471">
        <f>J36-K36</f>
      </c>
      <c r="M36" s="472">
        <f>ROUND(K36*D36,2)</f>
      </c>
      <c r="N36" s="473">
        <f>O36-M36</f>
      </c>
      <c r="O36" s="474">
        <f>ROUND(D36*J36,2)</f>
      </c>
      <c r="P36" s="475" t="s">
        <v>28</v>
      </c>
    </row>
    <row r="37">
      <c r="A37" s="476" t="s">
        <v>106</v>
      </c>
      <c r="B37" s="477" t="s">
        <v>98</v>
      </c>
      <c r="C37" s="478" t="s">
        <v>99</v>
      </c>
      <c r="D37" s="479" t="n">
        <v>0.36</v>
      </c>
      <c r="E37" s="480" t="n">
        <v>288.09</v>
      </c>
      <c r="F37" s="481" t="n">
        <v>19.69</v>
      </c>
      <c r="G37" s="482" t="n">
        <v>344.81</v>
      </c>
      <c r="H37" s="483"/>
      <c r="I37" s="484">
        <f>ROUND('BDI Principal'!D14,2)</f>
      </c>
      <c r="J37" s="485">
        <f>ROUND((ROUND(H37,8)*I37/100)+ROUND(H37,8),2)</f>
      </c>
      <c r="K37" s="486" t="n">
        <v>0.0</v>
      </c>
      <c r="L37" s="487">
        <f>J37-K37</f>
      </c>
      <c r="M37" s="488">
        <f>ROUND(K37*D37,2)</f>
      </c>
      <c r="N37" s="489">
        <f>O37-M37</f>
      </c>
      <c r="O37" s="490">
        <f>ROUND(D37*J37,2)</f>
      </c>
      <c r="P37" s="491" t="s">
        <v>28</v>
      </c>
    </row>
    <row r="38">
      <c r="A38" s="492" t="s">
        <v>107</v>
      </c>
      <c r="B38" s="493" t="s">
        <v>108</v>
      </c>
      <c r="C38" s="494"/>
      <c r="D38" s="495"/>
      <c r="E38" s="496"/>
      <c r="F38" s="497"/>
      <c r="G38" s="498"/>
      <c r="H38" s="499"/>
      <c r="I38" s="500"/>
      <c r="J38" s="501"/>
      <c r="K38" s="502"/>
      <c r="L38" s="503"/>
      <c r="M38" s="504">
        <f>SUM(M39:M44)</f>
      </c>
      <c r="N38" s="505">
        <f>SUM(N39:N44)</f>
      </c>
      <c r="O38" s="506">
        <f>SUM(O39:O44)</f>
      </c>
      <c r="P38" s="507" t="s">
        <v>45</v>
      </c>
    </row>
    <row r="39">
      <c r="A39" s="508" t="s">
        <v>109</v>
      </c>
      <c r="B39" s="509" t="s">
        <v>110</v>
      </c>
      <c r="C39" s="510" t="s">
        <v>96</v>
      </c>
      <c r="D39" s="511" t="n">
        <v>1821.01</v>
      </c>
      <c r="E39" s="512" t="n">
        <v>0.54</v>
      </c>
      <c r="F39" s="513" t="n">
        <v>19.69</v>
      </c>
      <c r="G39" s="514" t="n">
        <v>0.65</v>
      </c>
      <c r="H39" s="515"/>
      <c r="I39" s="516">
        <f>ROUND('BDI Principal'!D14,2)</f>
      </c>
      <c r="J39" s="517">
        <f>ROUND((ROUND(H39,8)*I39/100)+ROUND(H39,8),2)</f>
      </c>
      <c r="K39" s="518" t="n">
        <v>0.0</v>
      </c>
      <c r="L39" s="519">
        <f>J39-K39</f>
      </c>
      <c r="M39" s="520">
        <f>ROUND(K39*D39,2)</f>
      </c>
      <c r="N39" s="521">
        <f>O39-M39</f>
      </c>
      <c r="O39" s="522">
        <f>ROUND(D39*J39,2)</f>
      </c>
      <c r="P39" s="523" t="s">
        <v>28</v>
      </c>
    </row>
    <row r="40">
      <c r="A40" s="524" t="s">
        <v>111</v>
      </c>
      <c r="B40" s="525" t="s">
        <v>112</v>
      </c>
      <c r="C40" s="526" t="s">
        <v>113</v>
      </c>
      <c r="D40" s="527" t="n">
        <v>2.37</v>
      </c>
      <c r="E40" s="528" t="n">
        <v>2494.92</v>
      </c>
      <c r="F40" s="529" t="n">
        <v>19.69</v>
      </c>
      <c r="G40" s="530" t="n">
        <v>2986.17</v>
      </c>
      <c r="H40" s="531"/>
      <c r="I40" s="532">
        <f>ROUND('BDI Principal'!D14,2)</f>
      </c>
      <c r="J40" s="533">
        <f>ROUND((ROUND(H40,8)*I40/100)+ROUND(H40,8),2)</f>
      </c>
      <c r="K40" s="534" t="n">
        <v>0.0</v>
      </c>
      <c r="L40" s="535">
        <f>J40-K40</f>
      </c>
      <c r="M40" s="536">
        <f>ROUND(K40*D40,2)</f>
      </c>
      <c r="N40" s="537">
        <f>O40-M40</f>
      </c>
      <c r="O40" s="538">
        <f>ROUND(D40*J40,2)</f>
      </c>
      <c r="P40" s="539" t="s">
        <v>28</v>
      </c>
    </row>
    <row r="41">
      <c r="A41" s="540" t="s">
        <v>114</v>
      </c>
      <c r="B41" s="541" t="s">
        <v>115</v>
      </c>
      <c r="C41" s="542" t="s">
        <v>96</v>
      </c>
      <c r="D41" s="543" t="n">
        <v>1821.01</v>
      </c>
      <c r="E41" s="544" t="n">
        <v>0.38</v>
      </c>
      <c r="F41" s="545" t="n">
        <v>19.69</v>
      </c>
      <c r="G41" s="546" t="n">
        <v>0.45</v>
      </c>
      <c r="H41" s="547"/>
      <c r="I41" s="548">
        <f>ROUND('BDI Principal'!D14,2)</f>
      </c>
      <c r="J41" s="549">
        <f>ROUND((ROUND(H41,8)*I41/100)+ROUND(H41,8),2)</f>
      </c>
      <c r="K41" s="550" t="n">
        <v>0.0</v>
      </c>
      <c r="L41" s="551">
        <f>J41-K41</f>
      </c>
      <c r="M41" s="552">
        <f>ROUND(K41*D41,2)</f>
      </c>
      <c r="N41" s="553">
        <f>O41-M41</f>
      </c>
      <c r="O41" s="554">
        <f>ROUND(D41*J41,2)</f>
      </c>
      <c r="P41" s="555" t="s">
        <v>28</v>
      </c>
    </row>
    <row r="42">
      <c r="A42" s="556" t="s">
        <v>116</v>
      </c>
      <c r="B42" s="557" t="s">
        <v>117</v>
      </c>
      <c r="C42" s="558" t="s">
        <v>113</v>
      </c>
      <c r="D42" s="559" t="n">
        <v>0.82</v>
      </c>
      <c r="E42" s="560" t="n">
        <v>2876.25</v>
      </c>
      <c r="F42" s="561" t="n">
        <v>19.69</v>
      </c>
      <c r="G42" s="562" t="n">
        <v>3442.58</v>
      </c>
      <c r="H42" s="563"/>
      <c r="I42" s="564">
        <f>ROUND('BDI Principal'!D14,2)</f>
      </c>
      <c r="J42" s="565">
        <f>ROUND((ROUND(H42,8)*I42/100)+ROUND(H42,8),2)</f>
      </c>
      <c r="K42" s="566" t="n">
        <v>0.0</v>
      </c>
      <c r="L42" s="567">
        <f>J42-K42</f>
      </c>
      <c r="M42" s="568">
        <f>ROUND(K42*D42,2)</f>
      </c>
      <c r="N42" s="569">
        <f>O42-M42</f>
      </c>
      <c r="O42" s="570">
        <f>ROUND(D42*J42,2)</f>
      </c>
      <c r="P42" s="571" t="s">
        <v>28</v>
      </c>
    </row>
    <row r="43">
      <c r="A43" s="572" t="s">
        <v>118</v>
      </c>
      <c r="B43" s="573" t="s">
        <v>119</v>
      </c>
      <c r="C43" s="574" t="s">
        <v>66</v>
      </c>
      <c r="D43" s="575" t="n">
        <v>91.05</v>
      </c>
      <c r="E43" s="576" t="n">
        <v>1664.82</v>
      </c>
      <c r="F43" s="577" t="n">
        <v>19.69</v>
      </c>
      <c r="G43" s="578" t="n">
        <v>1992.62</v>
      </c>
      <c r="H43" s="579"/>
      <c r="I43" s="580">
        <f>ROUND('BDI Principal'!D14,2)</f>
      </c>
      <c r="J43" s="581">
        <f>ROUND((ROUND(H43,8)*I43/100)+ROUND(H43,8),2)</f>
      </c>
      <c r="K43" s="582" t="n">
        <v>0.0</v>
      </c>
      <c r="L43" s="583">
        <f>J43-K43</f>
      </c>
      <c r="M43" s="584">
        <f>ROUND(K43*D43,2)</f>
      </c>
      <c r="N43" s="585">
        <f>O43-M43</f>
      </c>
      <c r="O43" s="586">
        <f>ROUND(D43*J43,2)</f>
      </c>
      <c r="P43" s="587" t="s">
        <v>28</v>
      </c>
    </row>
    <row r="44">
      <c r="A44" s="588" t="s">
        <v>120</v>
      </c>
      <c r="B44" s="589" t="s">
        <v>105</v>
      </c>
      <c r="C44" s="590" t="s">
        <v>61</v>
      </c>
      <c r="D44" s="591" t="n">
        <v>95166.53</v>
      </c>
      <c r="E44" s="592" t="n">
        <v>0.65</v>
      </c>
      <c r="F44" s="593" t="n">
        <v>15.0</v>
      </c>
      <c r="G44" s="594" t="n">
        <v>0.75</v>
      </c>
      <c r="H44" s="595"/>
      <c r="I44" s="596">
        <f>'BDI Diferenciado'!D14</f>
      </c>
      <c r="J44" s="597">
        <f>ROUND((ROUND(H44,8)*I44/100)+ROUND(H44,8),2)</f>
      </c>
      <c r="K44" s="598" t="n">
        <v>0.0</v>
      </c>
      <c r="L44" s="599">
        <f>J44-K44</f>
      </c>
      <c r="M44" s="600">
        <f>ROUND(K44*D44,2)</f>
      </c>
      <c r="N44" s="601">
        <f>O44-M44</f>
      </c>
      <c r="O44" s="602">
        <f>ROUND(D44*J44,2)</f>
      </c>
      <c r="P44" s="603" t="s">
        <v>28</v>
      </c>
    </row>
    <row r="45">
      <c r="A45" s="604" t="s">
        <v>121</v>
      </c>
      <c r="B45" s="605" t="s">
        <v>122</v>
      </c>
      <c r="C45" s="606"/>
      <c r="D45" s="607"/>
      <c r="E45" s="608"/>
      <c r="F45" s="609"/>
      <c r="G45" s="610"/>
      <c r="H45" s="611"/>
      <c r="I45" s="612"/>
      <c r="J45" s="613"/>
      <c r="K45" s="614"/>
      <c r="L45" s="615"/>
      <c r="M45" s="616">
        <f>SUM(M46:M50)</f>
      </c>
      <c r="N45" s="617">
        <f>SUM(N46:N50)</f>
      </c>
      <c r="O45" s="618">
        <f>SUM(O46:O50)</f>
      </c>
      <c r="P45" s="619" t="s">
        <v>45</v>
      </c>
    </row>
    <row r="46">
      <c r="A46" s="620" t="s">
        <v>123</v>
      </c>
      <c r="B46" s="621" t="s">
        <v>124</v>
      </c>
      <c r="C46" s="622" t="s">
        <v>72</v>
      </c>
      <c r="D46" s="623" t="n">
        <v>351.0</v>
      </c>
      <c r="E46" s="624" t="n">
        <v>36.95</v>
      </c>
      <c r="F46" s="625" t="n">
        <v>19.69</v>
      </c>
      <c r="G46" s="626" t="n">
        <v>44.23</v>
      </c>
      <c r="H46" s="627"/>
      <c r="I46" s="628">
        <f>ROUND('BDI Principal'!D14,2)</f>
      </c>
      <c r="J46" s="629">
        <f>ROUND((ROUND(H46,8)*I46/100)+ROUND(H46,8),2)</f>
      </c>
      <c r="K46" s="630" t="n">
        <v>0.0</v>
      </c>
      <c r="L46" s="631">
        <f>J46-K46</f>
      </c>
      <c r="M46" s="632">
        <f>ROUND(K46*D46,2)</f>
      </c>
      <c r="N46" s="633">
        <f>O46-M46</f>
      </c>
      <c r="O46" s="634">
        <f>ROUND(D46*J46,2)</f>
      </c>
      <c r="P46" s="635" t="s">
        <v>28</v>
      </c>
    </row>
    <row r="47">
      <c r="A47" s="636" t="s">
        <v>125</v>
      </c>
      <c r="B47" s="637" t="s">
        <v>126</v>
      </c>
      <c r="C47" s="638" t="s">
        <v>48</v>
      </c>
      <c r="D47" s="639" t="n">
        <v>514.1</v>
      </c>
      <c r="E47" s="640" t="n">
        <v>77.1</v>
      </c>
      <c r="F47" s="641" t="n">
        <v>19.69</v>
      </c>
      <c r="G47" s="642" t="n">
        <v>92.28</v>
      </c>
      <c r="H47" s="643"/>
      <c r="I47" s="644">
        <f>ROUND('BDI Principal'!D14,2)</f>
      </c>
      <c r="J47" s="645">
        <f>ROUND((ROUND(H47,8)*I47/100)+ROUND(H47,8),2)</f>
      </c>
      <c r="K47" s="646" t="n">
        <v>0.0</v>
      </c>
      <c r="L47" s="647">
        <f>J47-K47</f>
      </c>
      <c r="M47" s="648">
        <f>ROUND(K47*D47,2)</f>
      </c>
      <c r="N47" s="649">
        <f>O47-M47</f>
      </c>
      <c r="O47" s="650">
        <f>ROUND(D47*J47,2)</f>
      </c>
      <c r="P47" s="651" t="s">
        <v>28</v>
      </c>
    </row>
    <row r="48">
      <c r="A48" s="652" t="s">
        <v>127</v>
      </c>
      <c r="B48" s="653" t="s">
        <v>128</v>
      </c>
      <c r="C48" s="654" t="s">
        <v>48</v>
      </c>
      <c r="D48" s="655" t="n">
        <v>115.48</v>
      </c>
      <c r="E48" s="656" t="n">
        <v>89.63</v>
      </c>
      <c r="F48" s="657" t="n">
        <v>19.69</v>
      </c>
      <c r="G48" s="658" t="n">
        <v>107.28</v>
      </c>
      <c r="H48" s="659"/>
      <c r="I48" s="660">
        <f>ROUND('BDI Principal'!D14,2)</f>
      </c>
      <c r="J48" s="661">
        <f>ROUND((ROUND(H48,8)*I48/100)+ROUND(H48,8),2)</f>
      </c>
      <c r="K48" s="662" t="n">
        <v>0.0</v>
      </c>
      <c r="L48" s="663">
        <f>J48-K48</f>
      </c>
      <c r="M48" s="664">
        <f>ROUND(K48*D48,2)</f>
      </c>
      <c r="N48" s="665">
        <f>O48-M48</f>
      </c>
      <c r="O48" s="666">
        <f>ROUND(D48*J48,2)</f>
      </c>
      <c r="P48" s="667" t="s">
        <v>28</v>
      </c>
    </row>
    <row r="49">
      <c r="A49" s="668" t="s">
        <v>129</v>
      </c>
      <c r="B49" s="669" t="s">
        <v>130</v>
      </c>
      <c r="C49" s="670" t="s">
        <v>66</v>
      </c>
      <c r="D49" s="671" t="n">
        <v>31.48</v>
      </c>
      <c r="E49" s="672" t="n">
        <v>121.84</v>
      </c>
      <c r="F49" s="673" t="n">
        <v>19.69</v>
      </c>
      <c r="G49" s="674" t="n">
        <v>145.83</v>
      </c>
      <c r="H49" s="675"/>
      <c r="I49" s="676">
        <f>ROUND('BDI Principal'!D14,2)</f>
      </c>
      <c r="J49" s="677">
        <f>ROUND((ROUND(H49,8)*I49/100)+ROUND(H49,8),2)</f>
      </c>
      <c r="K49" s="678" t="n">
        <v>0.0</v>
      </c>
      <c r="L49" s="679">
        <f>J49-K49</f>
      </c>
      <c r="M49" s="680">
        <f>ROUND(K49*D49,2)</f>
      </c>
      <c r="N49" s="681">
        <f>O49-M49</f>
      </c>
      <c r="O49" s="682">
        <f>ROUND(D49*J49,2)</f>
      </c>
      <c r="P49" s="683" t="s">
        <v>28</v>
      </c>
    </row>
    <row r="50">
      <c r="A50" s="684" t="s">
        <v>131</v>
      </c>
      <c r="B50" s="685" t="s">
        <v>132</v>
      </c>
      <c r="C50" s="686" t="s">
        <v>72</v>
      </c>
      <c r="D50" s="687" t="n">
        <v>87.0</v>
      </c>
      <c r="E50" s="688" t="n">
        <v>34.0</v>
      </c>
      <c r="F50" s="689" t="n">
        <v>19.69</v>
      </c>
      <c r="G50" s="690" t="n">
        <v>40.69</v>
      </c>
      <c r="H50" s="691"/>
      <c r="I50" s="692">
        <f>ROUND('BDI Principal'!D14,2)</f>
      </c>
      <c r="J50" s="693">
        <f>ROUND((ROUND(H50,8)*I50/100)+ROUND(H50,8),2)</f>
      </c>
      <c r="K50" s="694" t="n">
        <v>0.0</v>
      </c>
      <c r="L50" s="695">
        <f>J50-K50</f>
      </c>
      <c r="M50" s="696">
        <f>ROUND(K50*D50,2)</f>
      </c>
      <c r="N50" s="697">
        <f>O50-M50</f>
      </c>
      <c r="O50" s="698">
        <f>ROUND(D50*J50,2)</f>
      </c>
      <c r="P50" s="699" t="s">
        <v>28</v>
      </c>
    </row>
    <row r="51">
      <c r="A51" s="700" t="s">
        <v>133</v>
      </c>
      <c r="B51" s="701" t="s">
        <v>134</v>
      </c>
      <c r="C51" s="702"/>
      <c r="D51" s="703"/>
      <c r="E51" s="704"/>
      <c r="F51" s="705"/>
      <c r="G51" s="706"/>
      <c r="H51" s="707"/>
      <c r="I51" s="708"/>
      <c r="J51" s="709"/>
      <c r="K51" s="710"/>
      <c r="L51" s="711"/>
      <c r="M51" s="712">
        <f>SUM(M52:M54)</f>
      </c>
      <c r="N51" s="713">
        <f>SUM(N52:N54)</f>
      </c>
      <c r="O51" s="714">
        <f>SUM(O52:O54)</f>
      </c>
      <c r="P51" s="715" t="s">
        <v>45</v>
      </c>
    </row>
    <row r="52">
      <c r="A52" s="716" t="s">
        <v>135</v>
      </c>
      <c r="B52" s="717" t="s">
        <v>136</v>
      </c>
      <c r="C52" s="718" t="s">
        <v>96</v>
      </c>
      <c r="D52" s="719" t="n">
        <v>77.25</v>
      </c>
      <c r="E52" s="720" t="n">
        <v>18.04</v>
      </c>
      <c r="F52" s="721" t="n">
        <v>19.69</v>
      </c>
      <c r="G52" s="722" t="n">
        <v>21.59</v>
      </c>
      <c r="H52" s="723"/>
      <c r="I52" s="724">
        <f>ROUND('BDI Principal'!D14,2)</f>
      </c>
      <c r="J52" s="725">
        <f>ROUND((ROUND(H52,8)*I52/100)+ROUND(H52,8),2)</f>
      </c>
      <c r="K52" s="726" t="n">
        <v>0.0</v>
      </c>
      <c r="L52" s="727">
        <f>J52-K52</f>
      </c>
      <c r="M52" s="728">
        <f>ROUND(K52*D52,2)</f>
      </c>
      <c r="N52" s="729">
        <f>O52-M52</f>
      </c>
      <c r="O52" s="730">
        <f>ROUND(D52*J52,2)</f>
      </c>
      <c r="P52" s="731" t="s">
        <v>28</v>
      </c>
    </row>
    <row r="53">
      <c r="A53" s="732" t="s">
        <v>137</v>
      </c>
      <c r="B53" s="733" t="s">
        <v>138</v>
      </c>
      <c r="C53" s="734" t="s">
        <v>55</v>
      </c>
      <c r="D53" s="735" t="n">
        <v>5.0</v>
      </c>
      <c r="E53" s="736" t="n">
        <v>242.59</v>
      </c>
      <c r="F53" s="737" t="n">
        <v>19.69</v>
      </c>
      <c r="G53" s="738" t="n">
        <v>290.36</v>
      </c>
      <c r="H53" s="739"/>
      <c r="I53" s="740">
        <f>ROUND('BDI Principal'!D14,2)</f>
      </c>
      <c r="J53" s="741">
        <f>ROUND((ROUND(H53,8)*I53/100)+ROUND(H53,8),2)</f>
      </c>
      <c r="K53" s="742" t="n">
        <v>0.0</v>
      </c>
      <c r="L53" s="743">
        <f>J53-K53</f>
      </c>
      <c r="M53" s="744">
        <f>ROUND(K53*D53,2)</f>
      </c>
      <c r="N53" s="745">
        <f>O53-M53</f>
      </c>
      <c r="O53" s="746">
        <f>ROUND(D53*J53,2)</f>
      </c>
      <c r="P53" s="747" t="s">
        <v>28</v>
      </c>
    </row>
    <row r="54">
      <c r="A54" s="748" t="s">
        <v>139</v>
      </c>
      <c r="B54" s="749" t="s">
        <v>140</v>
      </c>
      <c r="C54" s="750" t="s">
        <v>55</v>
      </c>
      <c r="D54" s="751" t="n">
        <v>5.0</v>
      </c>
      <c r="E54" s="752" t="n">
        <v>420.95</v>
      </c>
      <c r="F54" s="753" t="n">
        <v>19.69</v>
      </c>
      <c r="G54" s="754" t="n">
        <v>503.84</v>
      </c>
      <c r="H54" s="755"/>
      <c r="I54" s="756">
        <f>ROUND('BDI Principal'!D14,2)</f>
      </c>
      <c r="J54" s="757">
        <f>ROUND((ROUND(H54,8)*I54/100)+ROUND(H54,8),2)</f>
      </c>
      <c r="K54" s="758" t="n">
        <v>0.0</v>
      </c>
      <c r="L54" s="759">
        <f>J54-K54</f>
      </c>
      <c r="M54" s="760">
        <f>ROUND(K54*D54,2)</f>
      </c>
      <c r="N54" s="761">
        <f>O54-M54</f>
      </c>
      <c r="O54" s="762">
        <f>ROUND(D54*J54,2)</f>
      </c>
      <c r="P54" s="763" t="s">
        <v>28</v>
      </c>
    </row>
    <row r="55">
      <c r="A55" s="764" t="s">
        <v>141</v>
      </c>
      <c r="B55"/>
      <c r="C55"/>
      <c r="D55"/>
      <c r="E55"/>
      <c r="F55"/>
      <c r="G55"/>
      <c r="H55"/>
      <c r="I55"/>
      <c r="J55"/>
      <c r="K55"/>
      <c r="L55"/>
      <c r="M55" s="765">
        <f>M8+M10+M26+M34+M38+M45+M51</f>
      </c>
      <c r="N55" s="766">
        <f>N8+N10+N26+N34+N38+N45+N51</f>
      </c>
      <c r="O55" s="767">
        <f>O8+O10+O26+O34+O38+O45+O51</f>
      </c>
    </row>
    <row r="57">
      <c r="A57" s="768" t="s">
        <v>142</v>
      </c>
    </row>
    <row r="58">
      <c r="A58" s="769" t="s">
        <v>143</v>
      </c>
    </row>
    <row r="65">
      <c r="E65" s="770">
        <f>DADOS!C11</f>
      </c>
      <c r="F65" s="770"/>
      <c r="G65" s="770"/>
      <c r="H65" s="770"/>
      <c r="I65" s="770"/>
    </row>
    <row r="66">
      <c r="E66" s="771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B8:L8"/>
    <mergeCell ref="B10:L10"/>
    <mergeCell ref="B26:L26"/>
    <mergeCell ref="B34:L34"/>
    <mergeCell ref="B38:L38"/>
    <mergeCell ref="B45:L45"/>
    <mergeCell ref="B51:L51"/>
    <mergeCell ref="A55:L55"/>
    <mergeCell ref="A57:F57"/>
    <mergeCell ref="A58:F58"/>
    <mergeCell ref="E65:I65"/>
    <mergeCell ref="E66:I66"/>
  </mergeCells>
  <pageMargins bottom="0.75" footer="0.5" header="0.5" left="0.5" right="0.5" top="0.75"/>
  <pageSetup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50.0" collapsed="false"/>
    <col min="3" max="3" customWidth="true" width="15.0" collapsed="false"/>
    <col min="4" max="4" customWidth="true" width="15.0" collapsed="false"/>
    <col min="5" max="5" customWidth="true" width="15.0" collapsed="false"/>
    <col min="6" max="6" customWidth="true" width="15.0" collapsed="false"/>
    <col min="7" max="7" customWidth="true" width="15.0" collapsed="false"/>
    <col min="8" max="8" customWidth="true" width="15.0" collapsed="false"/>
    <col min="9" max="9" customWidth="true" width="15.0" collapsed="false"/>
    <col min="10" max="10" customWidth="true" width="15.0" collapsed="false"/>
    <col min="11" max="11" customWidth="true" width="15.0" collapsed="false"/>
  </cols>
  <sheetData>
    <row r="1">
      <c r="A1" s="772" t="s">
        <v>0</v>
      </c>
    </row>
    <row r="2">
      <c r="A2" s="772" t="s">
        <v>21</v>
      </c>
    </row>
    <row r="3">
      <c r="A3" s="772" t="s">
        <v>22</v>
      </c>
      <c r="B3" s="775" t="s">
        <f>DADOS!C3</f>
      </c>
    </row>
    <row r="4">
      <c r="A4" s="772" t="s">
        <v>23</v>
      </c>
      <c r="B4" s="772" t="s">
        <f>DADOS!C7</f>
      </c>
      <c r="G4" s="772" t="s">
        <v>24</v>
      </c>
      <c r="H4" s="774">
        <f>DADOS!C9</f>
      </c>
    </row>
    <row r="5">
      <c r="A5" s="772" t="s">
        <v>25</v>
      </c>
      <c r="B5" s="773">
        <f>DADOS!C8</f>
      </c>
      <c r="C5" s="772" t="s">
        <v>9</v>
      </c>
      <c r="D5" s="772" t="s">
        <v>26</v>
      </c>
      <c r="E5" s="772" t="s">
        <f>DADOS!C13</f>
      </c>
      <c r="F5" s="772" t="s">
        <v>9</v>
      </c>
      <c r="G5" s="772" t="s">
        <v>9</v>
      </c>
      <c r="H5" s="772" t="s">
        <v>27</v>
      </c>
      <c r="I5" s="772" t="s">
        <f>DADOS!C14</f>
      </c>
    </row>
    <row r="7">
      <c r="A7" s="776" t="s">
        <v>28</v>
      </c>
      <c r="B7" s="777" t="s">
        <v>45</v>
      </c>
      <c r="C7" s="778" t="s">
        <v>42</v>
      </c>
      <c r="D7" s="779" t="s">
        <v>144</v>
      </c>
      <c r="E7" s="780" t="s">
        <v>145</v>
      </c>
      <c r="F7" s="781" t="s">
        <v>146</v>
      </c>
      <c r="G7" s="782" t="s">
        <v>147</v>
      </c>
      <c r="H7" s="783" t="s">
        <v>148</v>
      </c>
      <c r="I7" s="784" t="s">
        <v>149</v>
      </c>
      <c r="J7" s="785" t="s">
        <v>150</v>
      </c>
      <c r="K7" s="786" t="s">
        <v>151</v>
      </c>
    </row>
    <row r="8">
      <c r="A8" s="787" t="s">
        <v>43</v>
      </c>
      <c r="B8" s="788" t="s">
        <v>44</v>
      </c>
      <c r="C8" s="1104">
        <f>Orçamento!O8</f>
      </c>
      <c r="D8" s="789" t="n">
        <v>100.0</v>
      </c>
      <c r="E8" s="790">
        <f>C8*D8/100</f>
      </c>
      <c r="F8" s="791" t="n">
        <v>0.0</v>
      </c>
      <c r="G8" s="792">
        <f>C8*F8/100</f>
      </c>
      <c r="H8" s="793" t="n">
        <v>0.0</v>
      </c>
      <c r="I8" s="794">
        <f>C8*H8/100</f>
      </c>
      <c r="J8" s="795">
        <f>D8+F8+H8</f>
      </c>
      <c r="K8" s="796">
        <f>E8+G8+I8</f>
      </c>
    </row>
    <row r="9">
      <c r="A9" s="797" t="s">
        <v>49</v>
      </c>
      <c r="B9" s="798" t="s">
        <v>50</v>
      </c>
      <c r="C9" s="1104">
        <f>Orçamento!O10</f>
      </c>
      <c r="D9" s="799" t="n">
        <v>100.0</v>
      </c>
      <c r="E9" s="800">
        <f>C9*D9/100</f>
      </c>
      <c r="F9" s="801" t="n">
        <v>0.0</v>
      </c>
      <c r="G9" s="802">
        <f>C9*F9/100</f>
      </c>
      <c r="H9" s="803" t="n">
        <v>0.0</v>
      </c>
      <c r="I9" s="804">
        <f>C9*H9/100</f>
      </c>
      <c r="J9" s="805">
        <f>D9+F9+H9</f>
      </c>
      <c r="K9" s="806">
        <f>E9+G9+I9</f>
      </c>
    </row>
    <row r="10">
      <c r="A10" s="807" t="s">
        <v>84</v>
      </c>
      <c r="B10" s="808" t="s">
        <v>85</v>
      </c>
      <c r="C10" s="1104">
        <f>Orçamento!O26</f>
      </c>
      <c r="D10" s="809" t="n">
        <v>10.0</v>
      </c>
      <c r="E10" s="810">
        <f>C10*D10/100</f>
      </c>
      <c r="F10" s="811" t="n">
        <v>90.0</v>
      </c>
      <c r="G10" s="812">
        <f>C10*F10/100</f>
      </c>
      <c r="H10" s="813" t="n">
        <v>0.0</v>
      </c>
      <c r="I10" s="814">
        <f>C10*H10/100</f>
      </c>
      <c r="J10" s="815">
        <f>D10+F10+H10</f>
      </c>
      <c r="K10" s="816">
        <f>E10+G10+I10</f>
      </c>
    </row>
    <row r="11">
      <c r="A11" s="817" t="s">
        <v>100</v>
      </c>
      <c r="B11" s="818" t="s">
        <v>101</v>
      </c>
      <c r="C11" s="1104">
        <f>Orçamento!O34</f>
      </c>
      <c r="D11" s="819" t="n">
        <v>0.0</v>
      </c>
      <c r="E11" s="820">
        <f>C11*D11/100</f>
      </c>
      <c r="F11" s="821" t="n">
        <v>100.0</v>
      </c>
      <c r="G11" s="822">
        <f>C11*F11/100</f>
      </c>
      <c r="H11" s="823" t="n">
        <v>0.0</v>
      </c>
      <c r="I11" s="824">
        <f>C11*H11/100</f>
      </c>
      <c r="J11" s="825">
        <f>D11+F11+H11</f>
      </c>
      <c r="K11" s="826">
        <f>E11+G11+I11</f>
      </c>
    </row>
    <row r="12">
      <c r="A12" s="827" t="s">
        <v>107</v>
      </c>
      <c r="B12" s="828" t="s">
        <v>108</v>
      </c>
      <c r="C12" s="1104">
        <f>Orçamento!O38</f>
      </c>
      <c r="D12" s="829" t="n">
        <v>0.0</v>
      </c>
      <c r="E12" s="830">
        <f>C12*D12/100</f>
      </c>
      <c r="F12" s="831" t="n">
        <v>0.0</v>
      </c>
      <c r="G12" s="832">
        <f>C12*F12/100</f>
      </c>
      <c r="H12" s="833" t="n">
        <v>100.0</v>
      </c>
      <c r="I12" s="834">
        <f>C12*H12/100</f>
      </c>
      <c r="J12" s="835">
        <f>D12+F12+H12</f>
      </c>
      <c r="K12" s="836">
        <f>E12+G12+I12</f>
      </c>
    </row>
    <row r="13">
      <c r="A13" s="837" t="s">
        <v>121</v>
      </c>
      <c r="B13" s="838" t="s">
        <v>122</v>
      </c>
      <c r="C13" s="1104">
        <f>Orçamento!O45</f>
      </c>
      <c r="D13" s="839" t="n">
        <v>0.0</v>
      </c>
      <c r="E13" s="840">
        <f>C13*D13/100</f>
      </c>
      <c r="F13" s="841" t="n">
        <v>90.0</v>
      </c>
      <c r="G13" s="842">
        <f>C13*F13/100</f>
      </c>
      <c r="H13" s="843" t="n">
        <v>10.0</v>
      </c>
      <c r="I13" s="844">
        <f>C13*H13/100</f>
      </c>
      <c r="J13" s="845">
        <f>D13+F13+H13</f>
      </c>
      <c r="K13" s="846">
        <f>E13+G13+I13</f>
      </c>
    </row>
    <row r="14">
      <c r="A14" s="847" t="s">
        <v>133</v>
      </c>
      <c r="B14" s="848" t="s">
        <v>134</v>
      </c>
      <c r="C14" s="1104">
        <f>Orçamento!O51</f>
      </c>
      <c r="D14" s="849" t="n">
        <v>0.0</v>
      </c>
      <c r="E14" s="850">
        <f>C14*D14/100</f>
      </c>
      <c r="F14" s="851" t="n">
        <v>0.0</v>
      </c>
      <c r="G14" s="852">
        <f>C14*F14/100</f>
      </c>
      <c r="H14" s="853" t="n">
        <v>100.0</v>
      </c>
      <c r="I14" s="854">
        <f>C14*H14/100</f>
      </c>
      <c r="J14" s="855">
        <f>D14+F14+H14</f>
      </c>
      <c r="K14" s="856">
        <f>E14+G14+I14</f>
      </c>
    </row>
    <row r="15">
      <c r="A15" s="857" t="s">
        <v>152</v>
      </c>
      <c r="B15" s="858"/>
      <c r="C15" s="859">
        <f>SUM(C8:C14)</f>
      </c>
      <c r="D15" s="860">
        <f>SUM(E8:E14)</f>
      </c>
      <c r="E15" s="861"/>
      <c r="F15" s="862">
        <f>SUM(G8:G14)</f>
      </c>
      <c r="G15" s="863"/>
      <c r="H15" s="864">
        <f>SUM(I8:I14)</f>
      </c>
      <c r="I15" s="865"/>
      <c r="J15" s="866">
        <f>(K15/C15)*100</f>
      </c>
      <c r="K15" s="867">
        <f>SUM(K8:K14)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D15:E15"/>
    <mergeCell ref="F15:G15"/>
    <mergeCell ref="H15:I15"/>
    <mergeCell ref="A15:B15"/>
  </mergeCells>
  <pageMargins bottom="0.75" footer="0.5" header="0.5" left="0.5" right="0.5" top="0.75"/>
  <pageSetup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15.0" collapsed="false"/>
    <col min="3" max="3" customWidth="true" width="15.0" collapsed="false"/>
    <col min="4" max="4" customWidth="true" width="15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</cols>
  <sheetData>
    <row r="1">
      <c r="A1" s="868" t="s">
        <v>0</v>
      </c>
    </row>
    <row r="2">
      <c r="A2" s="868" t="s">
        <v>21</v>
      </c>
    </row>
    <row r="3">
      <c r="A3" s="868" t="s">
        <v>22</v>
      </c>
      <c r="B3" s="871" t="s">
        <f>DADOS!C3</f>
      </c>
    </row>
    <row r="4">
      <c r="A4" s="868" t="s">
        <v>23</v>
      </c>
      <c r="B4" s="868" t="s">
        <f>DADOS!C7</f>
      </c>
      <c r="G4" s="868" t="s">
        <v>24</v>
      </c>
      <c r="H4" s="870">
        <f>DADOS!C9</f>
      </c>
    </row>
    <row r="5">
      <c r="A5" s="868" t="s">
        <v>25</v>
      </c>
      <c r="B5" s="869">
        <f>DADOS!C8</f>
      </c>
      <c r="C5" s="868" t="s">
        <v>9</v>
      </c>
      <c r="D5" s="868" t="s">
        <v>26</v>
      </c>
      <c r="E5" s="868" t="s">
        <f>DADOS!C13</f>
      </c>
      <c r="F5" s="868" t="s">
        <v>9</v>
      </c>
      <c r="G5" s="868" t="s">
        <v>9</v>
      </c>
      <c r="H5" s="868" t="s">
        <v>27</v>
      </c>
      <c r="I5" s="868" t="s">
        <f>DADOS!C14</f>
      </c>
    </row>
    <row r="7">
      <c r="A7" s="872" t="s">
        <v>28</v>
      </c>
      <c r="B7" s="873" t="s">
        <v>153</v>
      </c>
      <c r="C7" s="874" t="s">
        <v>154</v>
      </c>
      <c r="D7" s="875" t="s">
        <v>155</v>
      </c>
      <c r="E7" s="876" t="s">
        <v>156</v>
      </c>
      <c r="F7" s="877"/>
      <c r="G7" s="878"/>
      <c r="H7" s="879"/>
      <c r="I7" s="880"/>
    </row>
    <row r="8">
      <c r="A8" s="881" t="s">
        <v>157</v>
      </c>
      <c r="B8" s="882" t="n">
        <v>3.8</v>
      </c>
      <c r="C8" s="883" t="n">
        <v>4.67</v>
      </c>
      <c r="D8" s="884" t="n">
        <v>3.8</v>
      </c>
      <c r="E8" s="885" t="s">
        <v>158</v>
      </c>
      <c r="F8" s="886"/>
      <c r="G8" s="887"/>
      <c r="H8" s="888"/>
      <c r="I8" s="889"/>
      <c r="J8" s="890">
        <f>D8/100</f>
      </c>
    </row>
    <row r="9">
      <c r="A9" s="891" t="s">
        <v>159</v>
      </c>
      <c r="B9" s="892" t="n">
        <v>0.32</v>
      </c>
      <c r="C9" s="893" t="n">
        <v>0.74</v>
      </c>
      <c r="D9" s="894" t="n">
        <v>0.32</v>
      </c>
      <c r="E9" s="895" t="s">
        <v>160</v>
      </c>
      <c r="F9" s="896"/>
      <c r="G9" s="897"/>
      <c r="H9" s="898"/>
      <c r="I9" s="899"/>
      <c r="J9" s="900">
        <f>D9/100</f>
      </c>
    </row>
    <row r="10">
      <c r="A10" s="901" t="s">
        <v>161</v>
      </c>
      <c r="B10" s="902" t="n">
        <v>0.5</v>
      </c>
      <c r="C10" s="903" t="n">
        <v>0.97</v>
      </c>
      <c r="D10" s="904" t="n">
        <v>0.5</v>
      </c>
      <c r="E10" s="905" t="s">
        <v>162</v>
      </c>
      <c r="F10" s="906"/>
      <c r="G10" s="907"/>
      <c r="H10" s="908"/>
      <c r="I10" s="909"/>
      <c r="J10" s="910">
        <f>D10/100</f>
      </c>
    </row>
    <row r="11">
      <c r="A11" s="911" t="s">
        <v>163</v>
      </c>
      <c r="B11" s="912" t="n">
        <v>1.02</v>
      </c>
      <c r="C11" s="913" t="n">
        <v>1.21</v>
      </c>
      <c r="D11" s="914" t="n">
        <v>1.02</v>
      </c>
      <c r="E11" s="915" t="s">
        <v>164</v>
      </c>
      <c r="F11" s="916"/>
      <c r="G11" s="917"/>
      <c r="H11" s="918"/>
      <c r="I11" s="919"/>
      <c r="J11" s="920">
        <f>D11/100</f>
      </c>
    </row>
    <row r="12">
      <c r="A12" s="921" t="s">
        <v>165</v>
      </c>
      <c r="B12" s="922" t="n">
        <v>6.64</v>
      </c>
      <c r="C12" s="923" t="n">
        <v>8.69</v>
      </c>
      <c r="D12" s="924" t="n">
        <v>6.85</v>
      </c>
      <c r="E12" s="925" t="s">
        <v>166</v>
      </c>
      <c r="F12" s="926"/>
      <c r="G12" s="927"/>
      <c r="H12" s="928"/>
      <c r="I12" s="929"/>
      <c r="J12" s="930">
        <f>D12/100</f>
      </c>
    </row>
    <row r="13">
      <c r="A13" s="931" t="s">
        <v>167</v>
      </c>
      <c r="B13" s="932" t="n">
        <v>5.65</v>
      </c>
      <c r="C13" s="933" t="n">
        <v>10.65</v>
      </c>
      <c r="D13" s="934">
        <f>I15+I18+I19</f>
      </c>
      <c r="E13" s="935" t="s">
        <v>168</v>
      </c>
      <c r="F13" s="936"/>
      <c r="G13" s="937"/>
      <c r="H13" s="938"/>
      <c r="I13" s="939"/>
      <c r="J13" s="940">
        <f>D13/100</f>
      </c>
    </row>
    <row r="14">
      <c r="C14" s="941" t="s">
        <v>169</v>
      </c>
      <c r="D14" s="942">
        <f>ROUND(((((1+J8+J9+J10)*(1+J11)*(1+J12)/(1-J15-J18))-1)*100),2)</f>
      </c>
    </row>
    <row r="15">
      <c r="F15" s="943" t="s">
        <v>170</v>
      </c>
      <c r="G15" s="944"/>
      <c r="H15" s="945"/>
      <c r="I15" s="946" t="n">
        <v>3.65</v>
      </c>
      <c r="J15" s="947">
        <f>I15/100</f>
      </c>
    </row>
    <row r="16">
      <c r="F16" s="948" t="s">
        <v>171</v>
      </c>
      <c r="G16" s="949"/>
      <c r="H16" s="950"/>
      <c r="I16" s="951" t="n">
        <v>2.0</v>
      </c>
      <c r="J16" s="952">
        <f>I16/100</f>
      </c>
    </row>
    <row r="17">
      <c r="F17" s="953" t="s">
        <v>172</v>
      </c>
      <c r="G17" s="954"/>
      <c r="H17" s="955"/>
      <c r="I17" s="956" t="n">
        <v>100.0</v>
      </c>
    </row>
    <row r="18">
      <c r="F18" s="957" t="s">
        <v>173</v>
      </c>
      <c r="G18" s="958"/>
      <c r="H18" s="959"/>
      <c r="I18" s="960" t="n">
        <f>((I17*I16)/100)</f>
        <v>2.0</v>
      </c>
      <c r="J18" s="961">
        <f>I18/100</f>
      </c>
    </row>
    <row r="19">
      <c r="F19" s="962" t="s">
        <v>174</v>
      </c>
      <c r="G19" s="963"/>
      <c r="H19" s="964"/>
      <c r="I19" s="965" t="n">
        <v>0.0</v>
      </c>
    </row>
    <row r="29">
      <c r="E29" s="966">
        <f>DADOS!C11</f>
      </c>
      <c r="F29" s="966"/>
      <c r="G29" s="966"/>
      <c r="H29" s="966"/>
      <c r="I29" s="966"/>
    </row>
    <row r="30">
      <c r="E30" s="967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E7:I7"/>
    <mergeCell ref="E8:I8"/>
    <mergeCell ref="E9:I9"/>
    <mergeCell ref="E10:I10"/>
    <mergeCell ref="E11:I11"/>
    <mergeCell ref="E12:I12"/>
    <mergeCell ref="E13:I13"/>
    <mergeCell ref="F15:H15"/>
    <mergeCell ref="F16:H16"/>
    <mergeCell ref="F17:H17"/>
    <mergeCell ref="F18:H18"/>
    <mergeCell ref="F19:H19"/>
    <mergeCell ref="E29:I29"/>
    <mergeCell ref="E30:I30"/>
  </mergeCells>
  <pageMargins bottom="0.75" footer="0.5" header="0.5" left="0.5" right="0.5" top="0.75"/>
  <pageSetup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15.0" collapsed="false"/>
    <col min="3" max="3" customWidth="true" width="15.0" collapsed="false"/>
    <col min="4" max="4" customWidth="true" width="15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</cols>
  <sheetData>
    <row r="1">
      <c r="A1" s="968" t="s">
        <v>0</v>
      </c>
    </row>
    <row r="2">
      <c r="A2" s="968" t="s">
        <v>21</v>
      </c>
    </row>
    <row r="3">
      <c r="A3" s="968" t="s">
        <v>22</v>
      </c>
      <c r="B3" s="971" t="s">
        <f>DADOS!C3</f>
      </c>
    </row>
    <row r="4">
      <c r="A4" s="968" t="s">
        <v>23</v>
      </c>
      <c r="B4" s="968" t="s">
        <f>DADOS!C7</f>
      </c>
      <c r="G4" s="968" t="s">
        <v>24</v>
      </c>
      <c r="H4" s="970">
        <f>DADOS!C9</f>
      </c>
    </row>
    <row r="5">
      <c r="A5" s="968" t="s">
        <v>25</v>
      </c>
      <c r="B5" s="969">
        <f>DADOS!C8</f>
      </c>
      <c r="C5" s="968" t="s">
        <v>9</v>
      </c>
      <c r="D5" s="968" t="s">
        <v>26</v>
      </c>
      <c r="E5" s="968" t="s">
        <f>DADOS!C13</f>
      </c>
      <c r="F5" s="968" t="s">
        <v>9</v>
      </c>
      <c r="G5" s="968" t="s">
        <v>9</v>
      </c>
      <c r="H5" s="968" t="s">
        <v>27</v>
      </c>
      <c r="I5" s="968" t="s">
        <f>DADOS!C14</f>
      </c>
    </row>
    <row r="7">
      <c r="A7" s="972" t="s">
        <v>28</v>
      </c>
      <c r="B7" s="973" t="s">
        <v>153</v>
      </c>
      <c r="C7" s="974" t="s">
        <v>154</v>
      </c>
      <c r="D7" s="975" t="s">
        <v>155</v>
      </c>
      <c r="E7" s="976" t="s">
        <v>156</v>
      </c>
      <c r="F7" s="977"/>
      <c r="G7" s="978"/>
      <c r="H7" s="979"/>
      <c r="I7" s="980"/>
    </row>
    <row r="8">
      <c r="A8" s="981" t="s">
        <v>157</v>
      </c>
      <c r="B8" s="982" t="n">
        <v>1.5</v>
      </c>
      <c r="C8" s="983" t="n">
        <v>4.49</v>
      </c>
      <c r="D8" s="984" t="n">
        <v>3.2</v>
      </c>
      <c r="E8" s="985" t="s">
        <v>158</v>
      </c>
      <c r="F8" s="986"/>
      <c r="G8" s="987"/>
      <c r="H8" s="988"/>
      <c r="I8" s="989"/>
      <c r="J8" s="990">
        <f>D8/100</f>
      </c>
    </row>
    <row r="9">
      <c r="A9" s="991" t="s">
        <v>159</v>
      </c>
      <c r="B9" s="992" t="n">
        <v>0.3</v>
      </c>
      <c r="C9" s="993" t="n">
        <v>0.82</v>
      </c>
      <c r="D9" s="994" t="n">
        <v>0.45</v>
      </c>
      <c r="E9" s="995" t="s">
        <v>160</v>
      </c>
      <c r="F9" s="996"/>
      <c r="G9" s="997"/>
      <c r="H9" s="998"/>
      <c r="I9" s="999"/>
      <c r="J9" s="1000">
        <f>D9/100</f>
      </c>
    </row>
    <row r="10">
      <c r="A10" s="1001" t="s">
        <v>161</v>
      </c>
      <c r="B10" s="1002" t="n">
        <v>0.56</v>
      </c>
      <c r="C10" s="1003" t="n">
        <v>0.89</v>
      </c>
      <c r="D10" s="1004" t="n">
        <v>0.8</v>
      </c>
      <c r="E10" s="1005" t="s">
        <v>162</v>
      </c>
      <c r="F10" s="1006"/>
      <c r="G10" s="1007"/>
      <c r="H10" s="1008"/>
      <c r="I10" s="1009"/>
      <c r="J10" s="1010">
        <f>D10/100</f>
      </c>
    </row>
    <row r="11">
      <c r="A11" s="1011" t="s">
        <v>163</v>
      </c>
      <c r="B11" s="1012" t="n">
        <v>0.85</v>
      </c>
      <c r="C11" s="1013" t="n">
        <v>1.11</v>
      </c>
      <c r="D11" s="1014" t="n">
        <v>0.8</v>
      </c>
      <c r="E11" s="1015" t="s">
        <v>164</v>
      </c>
      <c r="F11" s="1016"/>
      <c r="G11" s="1017"/>
      <c r="H11" s="1018"/>
      <c r="I11" s="1019"/>
      <c r="J11" s="1020">
        <f>D11/100</f>
      </c>
    </row>
    <row r="12">
      <c r="A12" s="1021" t="s">
        <v>165</v>
      </c>
      <c r="B12" s="1022" t="n">
        <v>3.5</v>
      </c>
      <c r="C12" s="1023" t="n">
        <v>6.22</v>
      </c>
      <c r="D12" s="1024" t="n">
        <v>5.24</v>
      </c>
      <c r="E12" s="1025" t="s">
        <v>166</v>
      </c>
      <c r="F12" s="1026"/>
      <c r="G12" s="1027"/>
      <c r="H12" s="1028"/>
      <c r="I12" s="1029"/>
      <c r="J12" s="1030">
        <f>D12/100</f>
      </c>
    </row>
    <row r="13">
      <c r="A13" s="1031" t="s">
        <v>167</v>
      </c>
      <c r="B13" s="1032" t="n">
        <v>5.65</v>
      </c>
      <c r="C13" s="1033" t="n">
        <v>10.65</v>
      </c>
      <c r="D13" s="1034">
        <f>I15+I16</f>
      </c>
      <c r="E13" s="1035" t="s">
        <v>168</v>
      </c>
      <c r="F13" s="1036"/>
      <c r="G13" s="1037"/>
      <c r="H13" s="1038"/>
      <c r="I13" s="1039"/>
      <c r="J13" s="1040">
        <f>D13/100</f>
      </c>
    </row>
    <row r="14">
      <c r="C14" s="1041" t="s">
        <v>169</v>
      </c>
      <c r="D14" s="1042">
        <f>ROUND(((((1+J8+J9+J10)*(1+J11)*(1+J12)/(1-J13))-1)*100),2)</f>
      </c>
    </row>
    <row r="15">
      <c r="F15" s="1043" t="s">
        <v>170</v>
      </c>
      <c r="G15" s="1044"/>
      <c r="H15" s="1045"/>
      <c r="I15" s="1046" t="n">
        <v>3.65</v>
      </c>
      <c r="J15" s="1047">
        <f>I15/100</f>
      </c>
    </row>
    <row r="16">
      <c r="F16" s="1048" t="s">
        <v>174</v>
      </c>
      <c r="G16" s="1049"/>
      <c r="H16" s="1050"/>
      <c r="I16" s="1051" t="n">
        <v>0.0</v>
      </c>
    </row>
    <row r="26">
      <c r="E26" s="1052">
        <f>DADOS!C11</f>
      </c>
      <c r="F26" s="1052"/>
      <c r="G26" s="1052"/>
      <c r="H26" s="1052"/>
      <c r="I26" s="1052"/>
    </row>
    <row r="27">
      <c r="E27" s="1053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E7:I7"/>
    <mergeCell ref="E8:I8"/>
    <mergeCell ref="E9:I9"/>
    <mergeCell ref="E10:I10"/>
    <mergeCell ref="E11:I11"/>
    <mergeCell ref="E12:I12"/>
    <mergeCell ref="E13:I13"/>
    <mergeCell ref="F15:H15"/>
    <mergeCell ref="F16:H16"/>
    <mergeCell ref="E26:I26"/>
    <mergeCell ref="E27:I27"/>
  </mergeCells>
  <pageMargins bottom="0.75" footer="0.5" header="0.5" left="0.5" right="0.5" top="0.75"/>
  <pageSetup orientation="landscape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sheetData>
    <row r="1">
      <c r="A1" s="1054" t="s">
        <v>0</v>
      </c>
    </row>
    <row r="2">
      <c r="A2" s="1054" t="s">
        <v>21</v>
      </c>
    </row>
    <row r="3">
      <c r="A3" s="1054" t="s">
        <v>22</v>
      </c>
      <c r="B3" s="1057" t="s">
        <f>DADOS!C3</f>
      </c>
    </row>
    <row r="4">
      <c r="A4" s="1054" t="s">
        <v>23</v>
      </c>
      <c r="B4" s="1054" t="s">
        <f>DADOS!C7</f>
      </c>
      <c r="G4" s="1054" t="s">
        <v>24</v>
      </c>
      <c r="H4" s="1056">
        <f>DADOS!C9</f>
      </c>
    </row>
    <row r="5">
      <c r="A5" s="1054" t="s">
        <v>25</v>
      </c>
      <c r="B5" s="1055">
        <f>DADOS!C8</f>
      </c>
      <c r="C5" s="1054" t="s">
        <v>9</v>
      </c>
      <c r="D5" s="1054" t="s">
        <v>26</v>
      </c>
      <c r="E5" s="1054" t="s">
        <f>DADOS!C13</f>
      </c>
      <c r="F5" s="1054" t="s">
        <v>9</v>
      </c>
      <c r="G5" s="1054" t="s">
        <v>9</v>
      </c>
      <c r="H5" s="1054" t="s">
        <v>27</v>
      </c>
      <c r="I5" s="1054" t="s">
        <f>DADOS!C14</f>
      </c>
    </row>
    <row r="7"/>
    <row r="8">
      <c r="A8" s="1058" t="s">
        <v>175</v>
      </c>
      <c r="B8" s="1059" t="n">
        <v>1.1428</v>
      </c>
      <c r="C8" s="1060" t="s">
        <v>176</v>
      </c>
      <c r="D8" s="1061"/>
      <c r="E8" s="1062"/>
      <c r="F8" s="1063"/>
      <c r="G8" s="1064"/>
      <c r="H8" s="1065"/>
      <c r="I8" s="1066"/>
    </row>
    <row r="9">
      <c r="A9" s="1067" t="s">
        <v>177</v>
      </c>
      <c r="B9" s="1068" t="n">
        <v>0.2</v>
      </c>
      <c r="C9" s="1069" t="s">
        <v>178</v>
      </c>
      <c r="D9" s="1070"/>
      <c r="E9" s="1071"/>
      <c r="F9" s="1072"/>
      <c r="G9" s="1073"/>
      <c r="H9" s="1074"/>
      <c r="I9" s="1075"/>
    </row>
    <row r="10">
      <c r="A10" s="1076" t="s">
        <v>179</v>
      </c>
      <c r="B10" s="1077" t="n">
        <v>0.12</v>
      </c>
      <c r="C10" s="1078" t="s">
        <v>180</v>
      </c>
      <c r="D10" s="1079"/>
      <c r="E10" s="1080"/>
      <c r="F10" s="1081"/>
      <c r="G10" s="1082"/>
      <c r="H10" s="1083"/>
      <c r="I10" s="1084"/>
    </row>
    <row r="11">
      <c r="A11" s="1085" t="s">
        <v>181</v>
      </c>
      <c r="B11" s="1086" t="n">
        <v>0.0</v>
      </c>
      <c r="C11" s="1087" t="s">
        <v>182</v>
      </c>
      <c r="D11" s="1088"/>
      <c r="E11" s="1089"/>
      <c r="F11" s="1090"/>
      <c r="G11" s="1091"/>
      <c r="H11" s="1092"/>
      <c r="I11" s="1093"/>
    </row>
    <row r="12">
      <c r="A12" s="1094" t="s">
        <v>183</v>
      </c>
      <c r="B12" s="1095">
        <f>(((1+B8+B9)*(1+B10))/(1-B11))</f>
      </c>
      <c r="C12" t="s">
        <v>184</v>
      </c>
    </row>
    <row r="13">
      <c r="A13" s="1096" t="s">
        <v>185</v>
      </c>
      <c r="B13" s="1097">
        <f>((1+B10)/(1-B11))</f>
      </c>
      <c r="C13" t="s">
        <v>186</v>
      </c>
    </row>
    <row r="23">
      <c r="E23" s="1098">
        <f>DADOS!C11</f>
      </c>
      <c r="F23" s="1098"/>
      <c r="G23" s="1098"/>
      <c r="H23" s="1098"/>
      <c r="I23" s="1098"/>
    </row>
    <row r="24">
      <c r="E24" s="1099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C8:I8"/>
    <mergeCell ref="C9:I9"/>
    <mergeCell ref="C10:I10"/>
    <mergeCell ref="C11:I11"/>
    <mergeCell ref="C12:I12"/>
    <mergeCell ref="C13:I13"/>
    <mergeCell ref="E23:I23"/>
    <mergeCell ref="E24:I24"/>
  </mergeCells>
  <pageMargins bottom="0.75" footer="0.5" header="0.5" left="0.5" right="0.5" top="0.75"/>
  <pageSetup orientation="landscape" paperSize="9"/>
  <drawing r:id="rId1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1100">
        <f>'BDI Principal'!D14</f>
      </c>
    </row>
    <row r="2">
      <c r="A2" s="1101">
        <f>'BDI Diferenciado'!D14</f>
      </c>
    </row>
    <row r="3">
      <c r="A3" s="1102">
        <f>'BDI (Fator K e TRDE)'!B12</f>
      </c>
    </row>
    <row r="4">
      <c r="A4" s="1103">
        <f>'BDI (Fator K e TRDE)'!B13</f>
      </c>
    </row>
  </sheetData>
  <sheetProtection password="BF59" sheet="true" scenarios="true" objects="true" selectLockedCell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2026-08-31T16:15:11Z</dcterms:created>
  <dc:creator>Apache POI</dc:creator>
</coreProperties>
</file>